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8E" sheetId="8" r:id="rId1"/>
    <sheet name="7E" sheetId="7" r:id="rId2"/>
    <sheet name="6E" sheetId="6" r:id="rId3"/>
    <sheet name="5E" sheetId="5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J5" i="9" s="1"/>
  <c r="Q93" i="9"/>
  <c r="T6" i="9" s="1"/>
  <c r="L93" i="9"/>
  <c r="B93" i="9"/>
  <c r="E16" i="9" s="1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7" i="9"/>
  <c r="O15" i="9"/>
  <c r="O23" i="9"/>
  <c r="O31" i="9"/>
  <c r="O39" i="9"/>
  <c r="O47" i="9"/>
  <c r="O55" i="9"/>
  <c r="O63" i="9"/>
  <c r="O71" i="9"/>
  <c r="O79" i="9"/>
  <c r="O87" i="9"/>
  <c r="O10" i="9"/>
  <c r="O18" i="9"/>
  <c r="O26" i="9"/>
  <c r="O34" i="9"/>
  <c r="O42" i="9"/>
  <c r="O50" i="9"/>
  <c r="O58" i="9"/>
  <c r="O66" i="9"/>
  <c r="O74" i="9"/>
  <c r="O82" i="9"/>
  <c r="O90" i="9"/>
  <c r="O11" i="9"/>
  <c r="O19" i="9"/>
  <c r="O27" i="9"/>
  <c r="O35" i="9"/>
  <c r="O43" i="9"/>
  <c r="O51" i="9"/>
  <c r="O59" i="9"/>
  <c r="O67" i="9"/>
  <c r="O75" i="9"/>
  <c r="O83" i="9"/>
  <c r="O91" i="9"/>
  <c r="O6" i="9"/>
  <c r="O14" i="9"/>
  <c r="O22" i="9"/>
  <c r="O30" i="9"/>
  <c r="O38" i="9"/>
  <c r="O46" i="9"/>
  <c r="O54" i="9"/>
  <c r="O62" i="9"/>
  <c r="O70" i="9"/>
  <c r="O78" i="9"/>
  <c r="O86" i="9"/>
  <c r="E12" i="9"/>
  <c r="E28" i="9"/>
  <c r="E44" i="9"/>
  <c r="E60" i="9"/>
  <c r="E76" i="9"/>
  <c r="E92" i="9"/>
  <c r="E17" i="9"/>
  <c r="E33" i="9"/>
  <c r="E49" i="9"/>
  <c r="E65" i="9"/>
  <c r="E81" i="9"/>
  <c r="E6" i="9"/>
  <c r="E22" i="9"/>
  <c r="E38" i="9"/>
  <c r="E54" i="9"/>
  <c r="E70" i="9"/>
  <c r="E86" i="9"/>
  <c r="E39" i="9"/>
  <c r="E11" i="9"/>
  <c r="E75" i="9"/>
  <c r="E47" i="9"/>
  <c r="E35" i="9"/>
  <c r="J3" i="9"/>
  <c r="J85" i="9"/>
  <c r="J77" i="9"/>
  <c r="J69" i="9"/>
  <c r="J61" i="9"/>
  <c r="J53" i="9"/>
  <c r="J45" i="9"/>
  <c r="J37" i="9"/>
  <c r="J29" i="9"/>
  <c r="J21" i="9"/>
  <c r="J1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2" i="9"/>
  <c r="J84" i="9"/>
  <c r="J76" i="9"/>
  <c r="J68" i="9"/>
  <c r="J60" i="9"/>
  <c r="J52" i="9"/>
  <c r="J44" i="9"/>
  <c r="J36" i="9"/>
  <c r="J28" i="9"/>
  <c r="J20" i="9"/>
  <c r="J12" i="9"/>
  <c r="J4" i="9"/>
  <c r="J89" i="9"/>
  <c r="J81" i="9"/>
  <c r="J73" i="9"/>
  <c r="J65" i="9"/>
  <c r="J57" i="9"/>
  <c r="J49" i="9"/>
  <c r="J41" i="9"/>
  <c r="J33" i="9"/>
  <c r="J25" i="9"/>
  <c r="J17" i="9"/>
  <c r="J9" i="9"/>
  <c r="J88" i="9"/>
  <c r="J80" i="9"/>
  <c r="J72" i="9"/>
  <c r="J64" i="9"/>
  <c r="J56" i="9"/>
  <c r="J48" i="9"/>
  <c r="J40" i="9"/>
  <c r="J32" i="9"/>
  <c r="J24" i="9"/>
  <c r="J16" i="9"/>
  <c r="J8" i="9"/>
  <c r="T84" i="9" l="1"/>
  <c r="T68" i="9"/>
  <c r="T36" i="9"/>
  <c r="T4" i="9"/>
  <c r="T75" i="9"/>
  <c r="T17" i="9"/>
  <c r="T64" i="9"/>
  <c r="T3" i="9"/>
  <c r="T53" i="9"/>
  <c r="T63" i="9"/>
  <c r="T31" i="9"/>
  <c r="T50" i="9"/>
  <c r="T92" i="9"/>
  <c r="T52" i="9"/>
  <c r="T83" i="9"/>
  <c r="T30" i="9"/>
  <c r="T80" i="9"/>
  <c r="T60" i="9"/>
  <c r="T28" i="9"/>
  <c r="T91" i="9"/>
  <c r="T65" i="9"/>
  <c r="T90" i="9"/>
  <c r="T48" i="9"/>
  <c r="T85" i="9"/>
  <c r="T37" i="9"/>
  <c r="T55" i="9"/>
  <c r="T19" i="9"/>
  <c r="T38" i="9"/>
  <c r="T76" i="9"/>
  <c r="T20" i="9"/>
  <c r="T49" i="9"/>
  <c r="T82" i="9"/>
  <c r="T32" i="9"/>
  <c r="T77" i="9"/>
  <c r="T21" i="9"/>
  <c r="T47" i="9"/>
  <c r="T7" i="9"/>
  <c r="T88" i="9"/>
  <c r="T72" i="9"/>
  <c r="T44" i="9"/>
  <c r="T12" i="9"/>
  <c r="T79" i="9"/>
  <c r="T33" i="9"/>
  <c r="T74" i="9"/>
  <c r="T16" i="9"/>
  <c r="T69" i="9"/>
  <c r="T5" i="9"/>
  <c r="T39" i="9"/>
  <c r="T62" i="9"/>
  <c r="T14" i="9"/>
  <c r="E83" i="9"/>
  <c r="E19" i="9"/>
  <c r="E31" i="9"/>
  <c r="E59" i="9"/>
  <c r="E87" i="9"/>
  <c r="E23" i="9"/>
  <c r="E82" i="9"/>
  <c r="E66" i="9"/>
  <c r="E50" i="9"/>
  <c r="E34" i="9"/>
  <c r="E18" i="9"/>
  <c r="E3" i="9"/>
  <c r="E77" i="9"/>
  <c r="E61" i="9"/>
  <c r="E45" i="9"/>
  <c r="E29" i="9"/>
  <c r="E13" i="9"/>
  <c r="E88" i="9"/>
  <c r="E72" i="9"/>
  <c r="E56" i="9"/>
  <c r="E40" i="9"/>
  <c r="E24" i="9"/>
  <c r="E8" i="9"/>
  <c r="T87" i="9"/>
  <c r="T71" i="9"/>
  <c r="T41" i="9"/>
  <c r="T9" i="9"/>
  <c r="T78" i="9"/>
  <c r="T56" i="9"/>
  <c r="T24" i="9"/>
  <c r="T89" i="9"/>
  <c r="T73" i="9"/>
  <c r="T45" i="9"/>
  <c r="T13" i="9"/>
  <c r="T59" i="9"/>
  <c r="T43" i="9"/>
  <c r="T23" i="9"/>
  <c r="T66" i="9"/>
  <c r="T46" i="9"/>
  <c r="T18" i="9"/>
  <c r="E67" i="9"/>
  <c r="E79" i="9"/>
  <c r="E15" i="9"/>
  <c r="E43" i="9"/>
  <c r="E71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  <c r="E4" i="9"/>
  <c r="E51" i="9"/>
  <c r="E63" i="9"/>
  <c r="E91" i="9"/>
  <c r="E27" i="9"/>
  <c r="E55" i="9"/>
  <c r="E90" i="9"/>
  <c r="E74" i="9"/>
  <c r="E58" i="9"/>
  <c r="E42" i="9"/>
  <c r="E26" i="9"/>
  <c r="E10" i="9"/>
  <c r="E85" i="9"/>
  <c r="E69" i="9"/>
  <c r="E53" i="9"/>
  <c r="E37" i="9"/>
  <c r="E21" i="9"/>
  <c r="E5" i="9"/>
  <c r="E80" i="9"/>
  <c r="E64" i="9"/>
  <c r="E48" i="9"/>
  <c r="E32" i="9"/>
  <c r="T57" i="9"/>
  <c r="T25" i="9"/>
  <c r="T86" i="9"/>
  <c r="T70" i="9"/>
  <c r="T40" i="9"/>
  <c r="T8" i="9"/>
  <c r="T81" i="9"/>
  <c r="T61" i="9"/>
  <c r="T29" i="9"/>
  <c r="T67" i="9"/>
  <c r="T51" i="9"/>
  <c r="T35" i="9"/>
  <c r="T15" i="9"/>
  <c r="T54" i="9"/>
  <c r="T34" i="9"/>
  <c r="T10" i="9"/>
  <c r="T27" i="9"/>
  <c r="T11" i="9"/>
  <c r="T58" i="9"/>
  <c r="T42" i="9"/>
  <c r="T26" i="9"/>
  <c r="T2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<sst xmlns="http://schemas.openxmlformats.org/spreadsheetml/2006/main" count="74" uniqueCount="26">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</sst>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8.9046900088349951E-2</c:v>
                </c:pt>
                <c:pt idx="1">
                  <c:v>8.9046900088349951E-2</c:v>
                </c:pt>
                <c:pt idx="2">
                  <c:v>0.11370170326039396</c:v>
                </c:pt>
                <c:pt idx="3">
                  <c:v>0.11872388497725855</c:v>
                </c:pt>
                <c:pt idx="4">
                  <c:v>0.11872388497725855</c:v>
                </c:pt>
                <c:pt idx="5">
                  <c:v>0.11872388497725855</c:v>
                </c:pt>
                <c:pt idx="6">
                  <c:v>0.11872388497725855</c:v>
                </c:pt>
                <c:pt idx="7">
                  <c:v>0.12100715141053583</c:v>
                </c:pt>
                <c:pt idx="8">
                  <c:v>0.12100715141053583</c:v>
                </c:pt>
                <c:pt idx="9">
                  <c:v>0.11872388497725855</c:v>
                </c:pt>
                <c:pt idx="10">
                  <c:v>0.13333386815359535</c:v>
                </c:pt>
                <c:pt idx="11">
                  <c:v>0.13835604987046124</c:v>
                </c:pt>
                <c:pt idx="12">
                  <c:v>0.13333386815359535</c:v>
                </c:pt>
                <c:pt idx="13">
                  <c:v>0.12831168643672947</c:v>
                </c:pt>
                <c:pt idx="14">
                  <c:v>0.14840041330419432</c:v>
                </c:pt>
                <c:pt idx="15">
                  <c:v>0.16574976832609387</c:v>
                </c:pt>
                <c:pt idx="16">
                  <c:v>0.16301039648052984</c:v>
                </c:pt>
                <c:pt idx="17">
                  <c:v>0.16072758660922798</c:v>
                </c:pt>
                <c:pt idx="18">
                  <c:v>0.16072758660922798</c:v>
                </c:pt>
                <c:pt idx="19">
                  <c:v>0.17807739819310164</c:v>
                </c:pt>
                <c:pt idx="20">
                  <c:v>0.17533756978556347</c:v>
                </c:pt>
                <c:pt idx="21">
                  <c:v>0.17533756978556347</c:v>
                </c:pt>
                <c:pt idx="22">
                  <c:v>0.17807739819310164</c:v>
                </c:pt>
                <c:pt idx="23">
                  <c:v>0.16803257819739573</c:v>
                </c:pt>
                <c:pt idx="24">
                  <c:v>0.16574976832609387</c:v>
                </c:pt>
                <c:pt idx="25">
                  <c:v>0.14566104145863029</c:v>
                </c:pt>
                <c:pt idx="26">
                  <c:v>0.13333386815359535</c:v>
                </c:pt>
                <c:pt idx="27">
                  <c:v>0.12100715141053583</c:v>
                </c:pt>
                <c:pt idx="28">
                  <c:v>0.11872388497725855</c:v>
                </c:pt>
                <c:pt idx="29">
                  <c:v>0.11872388497725855</c:v>
                </c:pt>
                <c:pt idx="30">
                  <c:v>0.11872388497725855</c:v>
                </c:pt>
                <c:pt idx="31">
                  <c:v>0.11872388497725855</c:v>
                </c:pt>
                <c:pt idx="32">
                  <c:v>0.11872388497725855</c:v>
                </c:pt>
                <c:pt idx="33">
                  <c:v>0.13333386815359535</c:v>
                </c:pt>
                <c:pt idx="34">
                  <c:v>0.12831168643672947</c:v>
                </c:pt>
                <c:pt idx="35">
                  <c:v>0.13835604987046124</c:v>
                </c:pt>
                <c:pt idx="36">
                  <c:v>0.13607278343718526</c:v>
                </c:pt>
                <c:pt idx="37">
                  <c:v>0.12100715141053583</c:v>
                </c:pt>
                <c:pt idx="38">
                  <c:v>0.12100715141053583</c:v>
                </c:pt>
                <c:pt idx="39">
                  <c:v>0.12100715141053583</c:v>
                </c:pt>
                <c:pt idx="40">
                  <c:v>0.11598496969366993</c:v>
                </c:pt>
                <c:pt idx="41">
                  <c:v>0.11872388497725855</c:v>
                </c:pt>
                <c:pt idx="42">
                  <c:v>0.12374606669412445</c:v>
                </c:pt>
                <c:pt idx="43">
                  <c:v>0.11872388497725855</c:v>
                </c:pt>
                <c:pt idx="44">
                  <c:v>0.11598496969366993</c:v>
                </c:pt>
                <c:pt idx="45">
                  <c:v>0.11872388497725855</c:v>
                </c:pt>
                <c:pt idx="46">
                  <c:v>0.11872388497725855</c:v>
                </c:pt>
                <c:pt idx="47">
                  <c:v>0.10639671167222491</c:v>
                </c:pt>
                <c:pt idx="48">
                  <c:v>0.10365733982666217</c:v>
                </c:pt>
                <c:pt idx="49">
                  <c:v>0.10365733982666217</c:v>
                </c:pt>
                <c:pt idx="50">
                  <c:v>0.10365733982666217</c:v>
                </c:pt>
                <c:pt idx="51">
                  <c:v>8.9046900088349951E-2</c:v>
                </c:pt>
                <c:pt idx="52">
                  <c:v>0.10365733982666217</c:v>
                </c:pt>
                <c:pt idx="53">
                  <c:v>0.10639671167222491</c:v>
                </c:pt>
                <c:pt idx="54">
                  <c:v>0.10365733982666217</c:v>
                </c:pt>
                <c:pt idx="55">
                  <c:v>0.10365733982666217</c:v>
                </c:pt>
                <c:pt idx="56">
                  <c:v>0.10639671167222491</c:v>
                </c:pt>
                <c:pt idx="57">
                  <c:v>0.10365733982666217</c:v>
                </c:pt>
                <c:pt idx="58">
                  <c:v>0.11872388497725855</c:v>
                </c:pt>
                <c:pt idx="59">
                  <c:v>0.12100715141053583</c:v>
                </c:pt>
                <c:pt idx="60">
                  <c:v>0.11598496969366993</c:v>
                </c:pt>
                <c:pt idx="61">
                  <c:v>0.12831168643672947</c:v>
                </c:pt>
                <c:pt idx="62">
                  <c:v>0.13333386815359535</c:v>
                </c:pt>
                <c:pt idx="63">
                  <c:v>0.13607278343718526</c:v>
                </c:pt>
                <c:pt idx="64">
                  <c:v>0.13105060172031938</c:v>
                </c:pt>
                <c:pt idx="65">
                  <c:v>0.13835604987046124</c:v>
                </c:pt>
                <c:pt idx="66">
                  <c:v>0.13333386815359535</c:v>
                </c:pt>
                <c:pt idx="67">
                  <c:v>0.13333386815359535</c:v>
                </c:pt>
                <c:pt idx="68">
                  <c:v>0.13105060172031938</c:v>
                </c:pt>
                <c:pt idx="69">
                  <c:v>0.12100715141053583</c:v>
                </c:pt>
                <c:pt idx="70">
                  <c:v>0.11872388497725855</c:v>
                </c:pt>
                <c:pt idx="71">
                  <c:v>0.12374606669412445</c:v>
                </c:pt>
                <c:pt idx="72">
                  <c:v>0.11872388497725855</c:v>
                </c:pt>
                <c:pt idx="73">
                  <c:v>0.12100715141053583</c:v>
                </c:pt>
                <c:pt idx="74">
                  <c:v>0.12100715141053583</c:v>
                </c:pt>
                <c:pt idx="75">
                  <c:v>0.11598496969366993</c:v>
                </c:pt>
                <c:pt idx="76">
                  <c:v>0.12100715141053583</c:v>
                </c:pt>
                <c:pt idx="77">
                  <c:v>0.12100715141053583</c:v>
                </c:pt>
                <c:pt idx="78">
                  <c:v>0.11872388497725855</c:v>
                </c:pt>
                <c:pt idx="79">
                  <c:v>0.13333386815359535</c:v>
                </c:pt>
                <c:pt idx="80">
                  <c:v>0.13607278343718526</c:v>
                </c:pt>
                <c:pt idx="81">
                  <c:v>0.13105060172031938</c:v>
                </c:pt>
                <c:pt idx="82">
                  <c:v>0.11872388497725855</c:v>
                </c:pt>
                <c:pt idx="83">
                  <c:v>0.12100715141053583</c:v>
                </c:pt>
                <c:pt idx="84">
                  <c:v>0.12100715141053583</c:v>
                </c:pt>
                <c:pt idx="85">
                  <c:v>0.13333386815359535</c:v>
                </c:pt>
                <c:pt idx="86">
                  <c:v>0.13607278343718526</c:v>
                </c:pt>
                <c:pt idx="87">
                  <c:v>0.13607278343718526</c:v>
                </c:pt>
                <c:pt idx="88">
                  <c:v>0.13333386815359535</c:v>
                </c:pt>
                <c:pt idx="89">
                  <c:v>0.14566104145863029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0.3565033930520714</c:v>
                </c:pt>
                <c:pt idx="1">
                  <c:v>0.37659211991953367</c:v>
                </c:pt>
                <c:pt idx="2">
                  <c:v>0.37385183495002267</c:v>
                </c:pt>
                <c:pt idx="3">
                  <c:v>0.38617946481703047</c:v>
                </c:pt>
                <c:pt idx="4">
                  <c:v>0.38891838010061908</c:v>
                </c:pt>
                <c:pt idx="5">
                  <c:v>0.38891838010061908</c:v>
                </c:pt>
                <c:pt idx="6">
                  <c:v>0.38617946481703047</c:v>
                </c:pt>
                <c:pt idx="7">
                  <c:v>0.40124600996762816</c:v>
                </c:pt>
                <c:pt idx="8">
                  <c:v>0.43092299485653546</c:v>
                </c:pt>
                <c:pt idx="9">
                  <c:v>0.43092299485653546</c:v>
                </c:pt>
                <c:pt idx="10">
                  <c:v>0.41813834645329268</c:v>
                </c:pt>
                <c:pt idx="11">
                  <c:v>0.38891838010061908</c:v>
                </c:pt>
                <c:pt idx="12">
                  <c:v>0.38891838010061908</c:v>
                </c:pt>
                <c:pt idx="13">
                  <c:v>0.405812086272206</c:v>
                </c:pt>
                <c:pt idx="14">
                  <c:v>0.41813834645329268</c:v>
                </c:pt>
                <c:pt idx="15">
                  <c:v>0.42087863142280368</c:v>
                </c:pt>
                <c:pt idx="16">
                  <c:v>0.40124600996762816</c:v>
                </c:pt>
                <c:pt idx="17">
                  <c:v>0.40352881983893002</c:v>
                </c:pt>
                <c:pt idx="18">
                  <c:v>0.38389619838375449</c:v>
                </c:pt>
                <c:pt idx="19">
                  <c:v>0.37385183495002267</c:v>
                </c:pt>
                <c:pt idx="20">
                  <c:v>0.34189249675178379</c:v>
                </c:pt>
                <c:pt idx="21">
                  <c:v>0.32682595160118738</c:v>
                </c:pt>
                <c:pt idx="22">
                  <c:v>0.31221642498682473</c:v>
                </c:pt>
                <c:pt idx="23">
                  <c:v>0.3021720615530929</c:v>
                </c:pt>
                <c:pt idx="24">
                  <c:v>0.27021272335485658</c:v>
                </c:pt>
                <c:pt idx="25">
                  <c:v>0.27021272335485658</c:v>
                </c:pt>
                <c:pt idx="26">
                  <c:v>0.27021272335485658</c:v>
                </c:pt>
                <c:pt idx="27">
                  <c:v>0.27021272335485658</c:v>
                </c:pt>
                <c:pt idx="28">
                  <c:v>0.25560274017851975</c:v>
                </c:pt>
                <c:pt idx="29">
                  <c:v>0.3021720615530929</c:v>
                </c:pt>
                <c:pt idx="30">
                  <c:v>0.3144996914201007</c:v>
                </c:pt>
                <c:pt idx="31">
                  <c:v>0.31221642498682473</c:v>
                </c:pt>
                <c:pt idx="32">
                  <c:v>0.3144996914201007</c:v>
                </c:pt>
                <c:pt idx="33">
                  <c:v>0.3021720615530929</c:v>
                </c:pt>
                <c:pt idx="34">
                  <c:v>0.3144996914201007</c:v>
                </c:pt>
                <c:pt idx="35">
                  <c:v>0.3021720615530929</c:v>
                </c:pt>
                <c:pt idx="36">
                  <c:v>0.32956623657069839</c:v>
                </c:pt>
                <c:pt idx="37">
                  <c:v>0.34691467846864965</c:v>
                </c:pt>
                <c:pt idx="38">
                  <c:v>0.34189249675178379</c:v>
                </c:pt>
                <c:pt idx="39">
                  <c:v>0.3565033930520714</c:v>
                </c:pt>
                <c:pt idx="40">
                  <c:v>0.35924230833565746</c:v>
                </c:pt>
                <c:pt idx="41">
                  <c:v>0.48023077495272437</c:v>
                </c:pt>
                <c:pt idx="42">
                  <c:v>0.47246967795226985</c:v>
                </c:pt>
                <c:pt idx="43">
                  <c:v>0.47520859323585979</c:v>
                </c:pt>
                <c:pt idx="44">
                  <c:v>0.47246967795226985</c:v>
                </c:pt>
                <c:pt idx="45">
                  <c:v>0.47520859323585979</c:v>
                </c:pt>
                <c:pt idx="46">
                  <c:v>0.47749185966913577</c:v>
                </c:pt>
                <c:pt idx="47">
                  <c:v>0.44324925503762086</c:v>
                </c:pt>
                <c:pt idx="48">
                  <c:v>0.43320489160388909</c:v>
                </c:pt>
                <c:pt idx="49">
                  <c:v>0.43320489160388909</c:v>
                </c:pt>
                <c:pt idx="50">
                  <c:v>0.41813834645329268</c:v>
                </c:pt>
                <c:pt idx="51">
                  <c:v>0.38891838010061908</c:v>
                </c:pt>
                <c:pt idx="52">
                  <c:v>0.32682595160118738</c:v>
                </c:pt>
                <c:pt idx="53">
                  <c:v>0.29988970824376515</c:v>
                </c:pt>
                <c:pt idx="54">
                  <c:v>0.28527926850545299</c:v>
                </c:pt>
                <c:pt idx="55">
                  <c:v>0.24327602343546026</c:v>
                </c:pt>
                <c:pt idx="56">
                  <c:v>0.23825384171859434</c:v>
                </c:pt>
                <c:pt idx="57">
                  <c:v>0.24053619502792209</c:v>
                </c:pt>
                <c:pt idx="58">
                  <c:v>0.2209040301347194</c:v>
                </c:pt>
                <c:pt idx="59">
                  <c:v>0.22592621185158529</c:v>
                </c:pt>
                <c:pt idx="60">
                  <c:v>0.22318684000602126</c:v>
                </c:pt>
                <c:pt idx="61">
                  <c:v>0.22318684000602126</c:v>
                </c:pt>
                <c:pt idx="62">
                  <c:v>0.27021272335485658</c:v>
                </c:pt>
                <c:pt idx="63">
                  <c:v>0.28253989665989021</c:v>
                </c:pt>
                <c:pt idx="64">
                  <c:v>0.29988970824376515</c:v>
                </c:pt>
                <c:pt idx="65">
                  <c:v>0.3144996914201007</c:v>
                </c:pt>
                <c:pt idx="66">
                  <c:v>0.31221642498682473</c:v>
                </c:pt>
                <c:pt idx="67">
                  <c:v>0.3144996914201007</c:v>
                </c:pt>
                <c:pt idx="68">
                  <c:v>0.31221642498682473</c:v>
                </c:pt>
                <c:pt idx="69">
                  <c:v>0.30993315855354869</c:v>
                </c:pt>
                <c:pt idx="70">
                  <c:v>0.30993315855354869</c:v>
                </c:pt>
                <c:pt idx="71">
                  <c:v>0.34691467846864965</c:v>
                </c:pt>
                <c:pt idx="72">
                  <c:v>0.34417576318506105</c:v>
                </c:pt>
                <c:pt idx="73">
                  <c:v>0.34417576318506105</c:v>
                </c:pt>
                <c:pt idx="74">
                  <c:v>0.34417576318506105</c:v>
                </c:pt>
                <c:pt idx="75">
                  <c:v>0.3021720615530929</c:v>
                </c:pt>
                <c:pt idx="76">
                  <c:v>0.23825384171859434</c:v>
                </c:pt>
                <c:pt idx="77">
                  <c:v>0.25560274017851975</c:v>
                </c:pt>
                <c:pt idx="78">
                  <c:v>0.31221642498682473</c:v>
                </c:pt>
                <c:pt idx="79">
                  <c:v>0.3021720615530929</c:v>
                </c:pt>
                <c:pt idx="80">
                  <c:v>0.3144996914201007</c:v>
                </c:pt>
                <c:pt idx="81">
                  <c:v>0.31723860670369058</c:v>
                </c:pt>
                <c:pt idx="82">
                  <c:v>0.31221642498682473</c:v>
                </c:pt>
                <c:pt idx="83">
                  <c:v>0.29988970824376515</c:v>
                </c:pt>
                <c:pt idx="84">
                  <c:v>0.28756207837675613</c:v>
                </c:pt>
                <c:pt idx="85">
                  <c:v>0.26792945692157932</c:v>
                </c:pt>
                <c:pt idx="86">
                  <c:v>0.27021272335485658</c:v>
                </c:pt>
                <c:pt idx="87">
                  <c:v>0.25560274017851975</c:v>
                </c:pt>
                <c:pt idx="88">
                  <c:v>0.2108596667009876</c:v>
                </c:pt>
                <c:pt idx="89">
                  <c:v>0.2108596667009876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1.1972091590238443</c:v>
                </c:pt>
                <c:pt idx="1">
                  <c:v>1.2118182290762316</c:v>
                </c:pt>
                <c:pt idx="2">
                  <c:v>1.1698149840062388</c:v>
                </c:pt>
                <c:pt idx="3">
                  <c:v>1.1972091590238443</c:v>
                </c:pt>
                <c:pt idx="4">
                  <c:v>1.229168040660108</c:v>
                </c:pt>
                <c:pt idx="5">
                  <c:v>1.2241458589432419</c:v>
                </c:pt>
                <c:pt idx="6">
                  <c:v>1.2118182290762316</c:v>
                </c:pt>
                <c:pt idx="7">
                  <c:v>1.2561051971414783</c:v>
                </c:pt>
                <c:pt idx="8">
                  <c:v>1.2885215538759496</c:v>
                </c:pt>
                <c:pt idx="9">
                  <c:v>1.3300677804097099</c:v>
                </c:pt>
                <c:pt idx="10">
                  <c:v>1.3597452218605914</c:v>
                </c:pt>
                <c:pt idx="11">
                  <c:v>1.3008478140570339</c:v>
                </c:pt>
                <c:pt idx="12">
                  <c:v>1.2684328270084861</c:v>
                </c:pt>
                <c:pt idx="13">
                  <c:v>1.2857812689064387</c:v>
                </c:pt>
                <c:pt idx="14">
                  <c:v>1.2661495605752102</c:v>
                </c:pt>
                <c:pt idx="15">
                  <c:v>1.3177415202286233</c:v>
                </c:pt>
                <c:pt idx="16">
                  <c:v>1.2981088987734464</c:v>
                </c:pt>
                <c:pt idx="17">
                  <c:v>1.2414956705271156</c:v>
                </c:pt>
                <c:pt idx="18">
                  <c:v>1.2095363323288768</c:v>
                </c:pt>
                <c:pt idx="19">
                  <c:v>1.1821421573112714</c:v>
                </c:pt>
                <c:pt idx="20">
                  <c:v>1.1798593474399708</c:v>
                </c:pt>
                <c:pt idx="21">
                  <c:v>1.229168040660108</c:v>
                </c:pt>
                <c:pt idx="22">
                  <c:v>1.2538219307082024</c:v>
                </c:pt>
                <c:pt idx="23">
                  <c:v>1.2414956705271156</c:v>
                </c:pt>
                <c:pt idx="24">
                  <c:v>1.2857812689064387</c:v>
                </c:pt>
                <c:pt idx="25">
                  <c:v>1.2885215538759496</c:v>
                </c:pt>
                <c:pt idx="26">
                  <c:v>1.2958256323401678</c:v>
                </c:pt>
                <c:pt idx="27">
                  <c:v>1.2684328270084861</c:v>
                </c:pt>
                <c:pt idx="28">
                  <c:v>1.2538219307082024</c:v>
                </c:pt>
                <c:pt idx="29">
                  <c:v>1.2711717422920761</c:v>
                </c:pt>
                <c:pt idx="30">
                  <c:v>1.226429125376518</c:v>
                </c:pt>
                <c:pt idx="31">
                  <c:v>1.1994919688951449</c:v>
                </c:pt>
                <c:pt idx="32">
                  <c:v>1.194469787178279</c:v>
                </c:pt>
                <c:pt idx="33">
                  <c:v>1.2908034506233046</c:v>
                </c:pt>
                <c:pt idx="34">
                  <c:v>1.3300677804097099</c:v>
                </c:pt>
                <c:pt idx="35">
                  <c:v>1.2414956705271156</c:v>
                </c:pt>
                <c:pt idx="36">
                  <c:v>1.2414956705271156</c:v>
                </c:pt>
                <c:pt idx="37">
                  <c:v>1.1972091590238443</c:v>
                </c:pt>
                <c:pt idx="38">
                  <c:v>1.2118182290762316</c:v>
                </c:pt>
                <c:pt idx="39">
                  <c:v>1.2095363323288768</c:v>
                </c:pt>
                <c:pt idx="40">
                  <c:v>1.2118182290762316</c:v>
                </c:pt>
                <c:pt idx="41">
                  <c:v>1.1821421573112714</c:v>
                </c:pt>
                <c:pt idx="42">
                  <c:v>1.1675317175729629</c:v>
                </c:pt>
                <c:pt idx="43">
                  <c:v>1.1401389122412786</c:v>
                </c:pt>
                <c:pt idx="44">
                  <c:v>1.1675317175729629</c:v>
                </c:pt>
                <c:pt idx="45">
                  <c:v>1.2241458589432419</c:v>
                </c:pt>
                <c:pt idx="46">
                  <c:v>1.2561051971414783</c:v>
                </c:pt>
                <c:pt idx="47">
                  <c:v>1.1798593474399708</c:v>
                </c:pt>
                <c:pt idx="48">
                  <c:v>1.1501832756750103</c:v>
                </c:pt>
                <c:pt idx="49">
                  <c:v>1.1698149840062388</c:v>
                </c:pt>
                <c:pt idx="50">
                  <c:v>1.229168040660108</c:v>
                </c:pt>
                <c:pt idx="51">
                  <c:v>1.3081532622071783</c:v>
                </c:pt>
                <c:pt idx="52">
                  <c:v>1.2684328270084861</c:v>
                </c:pt>
                <c:pt idx="53">
                  <c:v>1.3008478140570339</c:v>
                </c:pt>
                <c:pt idx="54">
                  <c:v>1.3177415202286233</c:v>
                </c:pt>
                <c:pt idx="55">
                  <c:v>1.2711717422920761</c:v>
                </c:pt>
                <c:pt idx="56">
                  <c:v>1.2218625925099633</c:v>
                </c:pt>
                <c:pt idx="57">
                  <c:v>1.2095363323288768</c:v>
                </c:pt>
                <c:pt idx="58">
                  <c:v>1.2141014955095102</c:v>
                </c:pt>
                <c:pt idx="59">
                  <c:v>1.2095363323288768</c:v>
                </c:pt>
                <c:pt idx="60">
                  <c:v>1.1821421573112714</c:v>
                </c:pt>
                <c:pt idx="61">
                  <c:v>1.1401389122412786</c:v>
                </c:pt>
                <c:pt idx="62">
                  <c:v>1.0935686777427558</c:v>
                </c:pt>
                <c:pt idx="63">
                  <c:v>1.0611536906942083</c:v>
                </c:pt>
                <c:pt idx="64">
                  <c:v>1.0958519441760319</c:v>
                </c:pt>
                <c:pt idx="65">
                  <c:v>1.0812424175616717</c:v>
                </c:pt>
                <c:pt idx="66">
                  <c:v>1.0611536906942083</c:v>
                </c:pt>
                <c:pt idx="67">
                  <c:v>1.0314762492433243</c:v>
                </c:pt>
                <c:pt idx="68">
                  <c:v>1.0045395493239266</c:v>
                </c:pt>
                <c:pt idx="69">
                  <c:v>0.98993002270956643</c:v>
                </c:pt>
                <c:pt idx="70">
                  <c:v>0.98718973774005292</c:v>
                </c:pt>
                <c:pt idx="71">
                  <c:v>0.95751366597509513</c:v>
                </c:pt>
                <c:pt idx="72">
                  <c:v>0.98718973774005292</c:v>
                </c:pt>
                <c:pt idx="73">
                  <c:v>0.97486347755896885</c:v>
                </c:pt>
                <c:pt idx="74">
                  <c:v>0.99221191945691878</c:v>
                </c:pt>
                <c:pt idx="75">
                  <c:v>1.0611536906942083</c:v>
                </c:pt>
                <c:pt idx="76">
                  <c:v>1.0958519441760319</c:v>
                </c:pt>
                <c:pt idx="77">
                  <c:v>1.0638926059777982</c:v>
                </c:pt>
                <c:pt idx="78">
                  <c:v>1.0661758724110741</c:v>
                </c:pt>
                <c:pt idx="79">
                  <c:v>1.0981352106093105</c:v>
                </c:pt>
                <c:pt idx="80">
                  <c:v>1.0785021325921582</c:v>
                </c:pt>
                <c:pt idx="81">
                  <c:v>1.1081795740430396</c:v>
                </c:pt>
                <c:pt idx="82">
                  <c:v>1.1227891006574049</c:v>
                </c:pt>
                <c:pt idx="83">
                  <c:v>1.1255280159409922</c:v>
                </c:pt>
                <c:pt idx="84">
                  <c:v>1.0908297624591661</c:v>
                </c:pt>
                <c:pt idx="85">
                  <c:v>1.1401389122412786</c:v>
                </c:pt>
                <c:pt idx="86">
                  <c:v>1.1698149840062388</c:v>
                </c:pt>
                <c:pt idx="87">
                  <c:v>1.3204808920741886</c:v>
                </c:pt>
                <c:pt idx="88">
                  <c:v>1.3328071522552727</c:v>
                </c:pt>
                <c:pt idx="89">
                  <c:v>1.2711717422920761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2.2703547570600229</c:v>
                </c:pt>
                <c:pt idx="1">
                  <c:v>2.2530063151620729</c:v>
                </c:pt>
                <c:pt idx="2">
                  <c:v>2.2877045686438966</c:v>
                </c:pt>
                <c:pt idx="3">
                  <c:v>2.6209943532921063</c:v>
                </c:pt>
                <c:pt idx="4">
                  <c:v>3.2305050454918853</c:v>
                </c:pt>
                <c:pt idx="5">
                  <c:v>3.2898585587077269</c:v>
                </c:pt>
                <c:pt idx="6">
                  <c:v>3.1145387605916852</c:v>
                </c:pt>
                <c:pt idx="7">
                  <c:v>3.1588243589710059</c:v>
                </c:pt>
                <c:pt idx="8">
                  <c:v>3.2204606820581532</c:v>
                </c:pt>
                <c:pt idx="9">
                  <c:v>3.2624643836901215</c:v>
                </c:pt>
                <c:pt idx="10">
                  <c:v>3.1935235255767802</c:v>
                </c:pt>
                <c:pt idx="11">
                  <c:v>3.1588243589710059</c:v>
                </c:pt>
                <c:pt idx="12">
                  <c:v>3.3218178969059631</c:v>
                </c:pt>
                <c:pt idx="13">
                  <c:v>3.3514935121089482</c:v>
                </c:pt>
                <c:pt idx="14">
                  <c:v>3.0159209175894381</c:v>
                </c:pt>
                <c:pt idx="15">
                  <c:v>2.7616158979263239</c:v>
                </c:pt>
                <c:pt idx="16">
                  <c:v>2.5347041401568666</c:v>
                </c:pt>
                <c:pt idx="17">
                  <c:v>2.3196639068421332</c:v>
                </c:pt>
                <c:pt idx="18">
                  <c:v>2.2087198036587994</c:v>
                </c:pt>
                <c:pt idx="19">
                  <c:v>2.2233293302731618</c:v>
                </c:pt>
                <c:pt idx="20">
                  <c:v>2.2064365372255232</c:v>
                </c:pt>
                <c:pt idx="21">
                  <c:v>2.0434443689764894</c:v>
                </c:pt>
                <c:pt idx="22">
                  <c:v>2.2530063151620729</c:v>
                </c:pt>
                <c:pt idx="23">
                  <c:v>2.8501893774948392</c:v>
                </c:pt>
                <c:pt idx="24">
                  <c:v>2.9666117678073256</c:v>
                </c:pt>
                <c:pt idx="25">
                  <c:v>2.9812226641076092</c:v>
                </c:pt>
                <c:pt idx="26">
                  <c:v>2.8036195995582922</c:v>
                </c:pt>
                <c:pt idx="27">
                  <c:v>2.951545222656728</c:v>
                </c:pt>
                <c:pt idx="28">
                  <c:v>4.3111867820045759</c:v>
                </c:pt>
                <c:pt idx="29">
                  <c:v>4.1682833406230051</c:v>
                </c:pt>
                <c:pt idx="30">
                  <c:v>4.0915813855092109</c:v>
                </c:pt>
                <c:pt idx="31">
                  <c:v>4.0646433159038926</c:v>
                </c:pt>
                <c:pt idx="32">
                  <c:v>3.9610042043087277</c:v>
                </c:pt>
                <c:pt idx="33">
                  <c:v>3.4848100651549996</c:v>
                </c:pt>
                <c:pt idx="34">
                  <c:v>3.1464980987899218</c:v>
                </c:pt>
                <c:pt idx="35">
                  <c:v>2.9812226641076092</c:v>
                </c:pt>
                <c:pt idx="36">
                  <c:v>2.9246080661753551</c:v>
                </c:pt>
                <c:pt idx="37">
                  <c:v>2.8775826393884967</c:v>
                </c:pt>
                <c:pt idx="38">
                  <c:v>2.7885530544076946</c:v>
                </c:pt>
                <c:pt idx="39">
                  <c:v>2.463024366759941</c:v>
                </c:pt>
                <c:pt idx="40">
                  <c:v>2.1790423622079178</c:v>
                </c:pt>
                <c:pt idx="41">
                  <c:v>2.0754037071747282</c:v>
                </c:pt>
                <c:pt idx="42">
                  <c:v>1.9991574009112454</c:v>
                </c:pt>
                <c:pt idx="43">
                  <c:v>2.0187891092424737</c:v>
                </c:pt>
                <c:pt idx="44">
                  <c:v>2.1397789455454608</c:v>
                </c:pt>
                <c:pt idx="45">
                  <c:v>2.0854480706084577</c:v>
                </c:pt>
                <c:pt idx="46">
                  <c:v>2.1397789455454608</c:v>
                </c:pt>
                <c:pt idx="47">
                  <c:v>2.3173806404088571</c:v>
                </c:pt>
                <c:pt idx="48">
                  <c:v>2.3593843420408276</c:v>
                </c:pt>
                <c:pt idx="49">
                  <c:v>2.2580284968789388</c:v>
                </c:pt>
                <c:pt idx="50">
                  <c:v>2.1694550173104208</c:v>
                </c:pt>
                <c:pt idx="51">
                  <c:v>2.0457262657238444</c:v>
                </c:pt>
                <c:pt idx="52">
                  <c:v>2.0064628490613874</c:v>
                </c:pt>
                <c:pt idx="53">
                  <c:v>1.9694813291462849</c:v>
                </c:pt>
                <c:pt idx="54">
                  <c:v>2.0187891092424737</c:v>
                </c:pt>
                <c:pt idx="55">
                  <c:v>2.0658149925913052</c:v>
                </c:pt>
                <c:pt idx="56">
                  <c:v>2.0754037071747282</c:v>
                </c:pt>
                <c:pt idx="57">
                  <c:v>2.0210723756757498</c:v>
                </c:pt>
                <c:pt idx="58">
                  <c:v>2.0187891092424737</c:v>
                </c:pt>
                <c:pt idx="59">
                  <c:v>2.0754037071747282</c:v>
                </c:pt>
                <c:pt idx="60">
                  <c:v>2.226068245556752</c:v>
                </c:pt>
                <c:pt idx="61">
                  <c:v>2.016050193958884</c:v>
                </c:pt>
                <c:pt idx="62">
                  <c:v>2.0630760773077204</c:v>
                </c:pt>
                <c:pt idx="63">
                  <c:v>2.2457013235739041</c:v>
                </c:pt>
                <c:pt idx="64">
                  <c:v>2.2087198036587994</c:v>
                </c:pt>
                <c:pt idx="65">
                  <c:v>2.1790423622079178</c:v>
                </c:pt>
                <c:pt idx="66">
                  <c:v>2.1174069522447212</c:v>
                </c:pt>
                <c:pt idx="67">
                  <c:v>2.1370386605759495</c:v>
                </c:pt>
                <c:pt idx="68">
                  <c:v>2.265332575343157</c:v>
                </c:pt>
                <c:pt idx="69">
                  <c:v>2.403671310106072</c:v>
                </c:pt>
                <c:pt idx="70">
                  <c:v>2.6406274313092584</c:v>
                </c:pt>
                <c:pt idx="71">
                  <c:v>2.862515637675926</c:v>
                </c:pt>
                <c:pt idx="72">
                  <c:v>3.2971626371719451</c:v>
                </c:pt>
                <c:pt idx="73">
                  <c:v>3.2081330521911458</c:v>
                </c:pt>
                <c:pt idx="74">
                  <c:v>3.2848363769908611</c:v>
                </c:pt>
                <c:pt idx="75">
                  <c:v>3.0702517925264385</c:v>
                </c:pt>
                <c:pt idx="76">
                  <c:v>3.0081593640270095</c:v>
                </c:pt>
                <c:pt idx="77">
                  <c:v>2.8921930791268076</c:v>
                </c:pt>
                <c:pt idx="78">
                  <c:v>2.7465493527757263</c:v>
                </c:pt>
                <c:pt idx="79">
                  <c:v>2.4776338933743034</c:v>
                </c:pt>
                <c:pt idx="80">
                  <c:v>2.4013880436727932</c:v>
                </c:pt>
                <c:pt idx="81">
                  <c:v>2.2680719471887225</c:v>
                </c:pt>
                <c:pt idx="82">
                  <c:v>2.1521052057265448</c:v>
                </c:pt>
                <c:pt idx="83">
                  <c:v>2.0607928108744393</c:v>
                </c:pt>
                <c:pt idx="84">
                  <c:v>2.0037225640918761</c:v>
                </c:pt>
                <c:pt idx="85">
                  <c:v>1.9745035108631508</c:v>
                </c:pt>
                <c:pt idx="86">
                  <c:v>1.9274767143903686</c:v>
                </c:pt>
                <c:pt idx="87">
                  <c:v>1.8831911160110455</c:v>
                </c:pt>
                <c:pt idx="88">
                  <c:v>1.8681245708604479</c:v>
                </c:pt>
                <c:pt idx="89">
                  <c:v>1.95715415584125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16672"/>
        <c:axId val="178404672"/>
      </c:scatterChart>
      <c:valAx>
        <c:axId val="17971667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8404672"/>
        <c:crosses val="autoZero"/>
        <c:crossBetween val="midCat"/>
      </c:valAx>
      <c:valAx>
        <c:axId val="178404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9716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100011</xdr:rowOff>
    </xdr:from>
    <xdr:to>
      <xdr:col>19</xdr:col>
      <xdr:colOff>473075</xdr:colOff>
      <xdr:row>37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0.77189</cdr:x>
      <cdr:y>0.07854</cdr:y>
    </cdr:from>
    <cdr:to>
      <cdr:x>0.92862</cdr:x>
      <cdr:y>0.14124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32825" y="527050"/>
          <a:ext cx="1752786" cy="4207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152</v>
      </c>
      <c r="B2">
        <v>15.47900009</v>
      </c>
      <c r="C2">
        <v>0.30735001000000001</v>
      </c>
      <c r="D2">
        <v>32.105998990000003</v>
      </c>
      <c r="E2">
        <v>0.26887</v>
      </c>
      <c r="F2">
        <v>37.258998869999999</v>
      </c>
      <c r="G2">
        <v>-2.3300000000000001E-2</v>
      </c>
      <c r="H2">
        <v>51.17200089</v>
      </c>
      <c r="J2" s="2">
        <f>TREND(Calibration!$A$2:$A$4,Calibration!$B$2:$B$4,C2)</f>
        <v>366.55578322851375</v>
      </c>
      <c r="K2" s="2">
        <f>TREND(Calibration!$A$2:$A$4,Calibration!$C$2:$C$4,E2)</f>
        <v>603.58761567063561</v>
      </c>
      <c r="L2" s="2">
        <f>TREND(Calibration!$A$2:$A$4,Calibration!$D$2:$D$4,G2)</f>
        <v>1163.3333333333333</v>
      </c>
    </row>
    <row r="3" spans="1:12" x14ac:dyDescent="0.25">
      <c r="A3">
        <v>5183</v>
      </c>
      <c r="B3">
        <v>15.494999890000001</v>
      </c>
      <c r="C3">
        <v>0.30805999000000001</v>
      </c>
      <c r="D3">
        <v>32.07400131</v>
      </c>
      <c r="E3">
        <v>0.26833001000000001</v>
      </c>
      <c r="F3">
        <v>37.271999360000002</v>
      </c>
      <c r="G3">
        <v>9.2050000000000007E-2</v>
      </c>
      <c r="H3">
        <v>-9.9000003020963285E+37</v>
      </c>
      <c r="J3" s="2">
        <f>TREND(Calibration!$A$2:$A$4,Calibration!$B$2:$B$4,C3)</f>
        <v>369.76904395896963</v>
      </c>
      <c r="K3" s="2">
        <f>TREND(Calibration!$A$2:$A$4,Calibration!$C$2:$C$4,E3)</f>
        <v>599.2343961211011</v>
      </c>
      <c r="L3" s="2">
        <f>TREND(Calibration!$A$2:$A$4,Calibration!$D$2:$D$4,G3)</f>
        <v>1163.3333333333333</v>
      </c>
    </row>
    <row r="4" spans="1:12" x14ac:dyDescent="0.25">
      <c r="A4">
        <v>10251</v>
      </c>
      <c r="B4">
        <v>15.494999890000001</v>
      </c>
      <c r="C4">
        <v>0.30794999000000001</v>
      </c>
      <c r="D4">
        <v>32.0929985</v>
      </c>
      <c r="E4">
        <v>0.28465000000000001</v>
      </c>
      <c r="F4">
        <v>37.230998990000003</v>
      </c>
      <c r="G4">
        <v>0.14860000000000001</v>
      </c>
      <c r="H4">
        <v>-55.337001800000003</v>
      </c>
      <c r="J4" s="2">
        <f>TREND(Calibration!$A$2:$A$4,Calibration!$B$2:$B$4,C4)</f>
        <v>369.27120080796499</v>
      </c>
      <c r="K4" s="2">
        <f>TREND(Calibration!$A$2:$A$4,Calibration!$C$2:$C$4,E4)</f>
        <v>730.80072052749188</v>
      </c>
      <c r="L4" s="2">
        <f>TREND(Calibration!$A$2:$A$4,Calibration!$D$2:$D$4,G4)</f>
        <v>1163.3333333333333</v>
      </c>
    </row>
    <row r="5" spans="1:12" x14ac:dyDescent="0.25">
      <c r="A5">
        <v>15089</v>
      </c>
      <c r="B5">
        <v>15.48200035</v>
      </c>
      <c r="C5">
        <v>0.30379</v>
      </c>
      <c r="D5">
        <v>32.134998320000001</v>
      </c>
      <c r="E5">
        <v>0.29708001000000001</v>
      </c>
      <c r="F5">
        <v>37.221000670000002</v>
      </c>
      <c r="G5">
        <v>-6.9620000000000001E-2</v>
      </c>
      <c r="H5">
        <v>1013.66998291</v>
      </c>
      <c r="J5" s="2">
        <f>TREND(Calibration!$A$2:$A$4,Calibration!$B$2:$B$4,C5)</f>
        <v>350.44372326481039</v>
      </c>
      <c r="K5" s="2">
        <f>TREND(Calibration!$A$2:$A$4,Calibration!$C$2:$C$4,E5)</f>
        <v>831.00732163660291</v>
      </c>
      <c r="L5" s="2">
        <f>TREND(Calibration!$A$2:$A$4,Calibration!$D$2:$D$4,G5)</f>
        <v>1163.3333333333333</v>
      </c>
    </row>
    <row r="6" spans="1:12" x14ac:dyDescent="0.25">
      <c r="A6">
        <v>20158</v>
      </c>
      <c r="B6">
        <v>15.5340004</v>
      </c>
      <c r="C6">
        <v>0.30648999999999998</v>
      </c>
      <c r="D6">
        <v>32.090000150000002</v>
      </c>
      <c r="E6">
        <v>0.29492000000000002</v>
      </c>
      <c r="F6">
        <v>37.247001650000001</v>
      </c>
      <c r="G6">
        <v>-6.411E-2</v>
      </c>
      <c r="H6">
        <v>-9.9000003020963285E+37</v>
      </c>
      <c r="J6" s="2">
        <f>TREND(Calibration!$A$2:$A$4,Calibration!$B$2:$B$4,C6)</f>
        <v>362.66350969855603</v>
      </c>
      <c r="K6" s="2">
        <f>TREND(Calibration!$A$2:$A$4,Calibration!$C$2:$C$4,E6)</f>
        <v>813.59404035511648</v>
      </c>
      <c r="L6" s="2">
        <f>TREND(Calibration!$A$2:$A$4,Calibration!$D$2:$D$4,G6)</f>
        <v>1163.3333333333333</v>
      </c>
    </row>
    <row r="7" spans="1:12" x14ac:dyDescent="0.25">
      <c r="A7">
        <v>25213</v>
      </c>
      <c r="B7">
        <v>15.51399994</v>
      </c>
      <c r="C7">
        <v>0.30325001000000001</v>
      </c>
      <c r="D7">
        <v>32.102001190000003</v>
      </c>
      <c r="E7">
        <v>0.29388999999999998</v>
      </c>
      <c r="F7">
        <v>37.230998990000003</v>
      </c>
      <c r="G7">
        <v>4.7780000000000003E-2</v>
      </c>
      <c r="H7">
        <v>226.97700499999999</v>
      </c>
      <c r="J7" s="2">
        <f>TREND(Calibration!$A$2:$A$4,Calibration!$B$2:$B$4,C7)</f>
        <v>347.99981123652969</v>
      </c>
      <c r="K7" s="2">
        <f>TREND(Calibration!$A$2:$A$4,Calibration!$C$2:$C$4,E7)</f>
        <v>805.29052337143025</v>
      </c>
      <c r="L7" s="2">
        <f>TREND(Calibration!$A$2:$A$4,Calibration!$D$2:$D$4,G7)</f>
        <v>1163.3333333333333</v>
      </c>
    </row>
    <row r="8" spans="1:12" x14ac:dyDescent="0.25">
      <c r="A8">
        <v>30166</v>
      </c>
      <c r="B8">
        <v>15.475000380000001</v>
      </c>
      <c r="C8">
        <v>0.30421999</v>
      </c>
      <c r="D8">
        <v>32.118999479999999</v>
      </c>
      <c r="E8">
        <v>0.29583999999999999</v>
      </c>
      <c r="F8">
        <v>37.224998470000003</v>
      </c>
      <c r="G8">
        <v>-0.10211000000000001</v>
      </c>
      <c r="H8">
        <v>539.63201904000005</v>
      </c>
      <c r="J8" s="2">
        <f>TREND(Calibration!$A$2:$A$4,Calibration!$B$2:$B$4,C8)</f>
        <v>352.38979214208666</v>
      </c>
      <c r="K8" s="2">
        <f>TREND(Calibration!$A$2:$A$4,Calibration!$C$2:$C$4,E8)</f>
        <v>821.01077397161248</v>
      </c>
      <c r="L8" s="2">
        <f>TREND(Calibration!$A$2:$A$4,Calibration!$D$2:$D$4,G8)</f>
        <v>1163.3333333333333</v>
      </c>
    </row>
    <row r="9" spans="1:12" x14ac:dyDescent="0.25">
      <c r="A9">
        <v>35087</v>
      </c>
      <c r="B9">
        <v>15.501000400000001</v>
      </c>
      <c r="C9">
        <v>0.30188999</v>
      </c>
      <c r="D9">
        <v>32.067001339999997</v>
      </c>
      <c r="E9">
        <v>0.30654000999999997</v>
      </c>
      <c r="F9">
        <v>37.258998869999999</v>
      </c>
      <c r="G9">
        <v>2.6919999999999999E-2</v>
      </c>
      <c r="H9">
        <v>-9.9000003020963285E+37</v>
      </c>
      <c r="J9" s="2">
        <f>TREND(Calibration!$A$2:$A$4,Calibration!$B$2:$B$4,C9)</f>
        <v>341.84456903444698</v>
      </c>
      <c r="K9" s="2">
        <f>TREND(Calibration!$A$2:$A$4,Calibration!$C$2:$C$4,E9)</f>
        <v>907.27069121492082</v>
      </c>
      <c r="L9" s="2">
        <f>TREND(Calibration!$A$2:$A$4,Calibration!$D$2:$D$4,G9)</f>
        <v>1163.3333333333333</v>
      </c>
    </row>
    <row r="10" spans="1:12" x14ac:dyDescent="0.25">
      <c r="A10">
        <v>40091</v>
      </c>
      <c r="B10">
        <v>15.416999819999999</v>
      </c>
      <c r="C10">
        <v>0.30237999999999998</v>
      </c>
      <c r="D10">
        <v>32.122001650000001</v>
      </c>
      <c r="E10">
        <v>0.31043999999999999</v>
      </c>
      <c r="F10">
        <v>37.221000670000002</v>
      </c>
      <c r="G10">
        <v>-0.15541000999999999</v>
      </c>
      <c r="H10">
        <v>676.01702881000006</v>
      </c>
      <c r="J10" s="2">
        <f>TREND(Calibration!$A$2:$A$4,Calibration!$B$2:$B$4,C10)</f>
        <v>344.06227923829874</v>
      </c>
      <c r="K10" s="2">
        <f>TREND(Calibration!$A$2:$A$4,Calibration!$C$2:$C$4,E10)</f>
        <v>938.71111179861487</v>
      </c>
      <c r="L10" s="2">
        <f>TREND(Calibration!$A$2:$A$4,Calibration!$D$2:$D$4,G10)</f>
        <v>1163.3333333333333</v>
      </c>
    </row>
    <row r="11" spans="1:12" x14ac:dyDescent="0.25">
      <c r="A11">
        <v>45085</v>
      </c>
      <c r="B11">
        <v>15.397000309999999</v>
      </c>
      <c r="C11">
        <v>0.30206000999999999</v>
      </c>
      <c r="D11">
        <v>32.118999479999999</v>
      </c>
      <c r="E11">
        <v>0.31119001000000002</v>
      </c>
      <c r="F11">
        <v>37.221000670000002</v>
      </c>
      <c r="G11">
        <v>-3.108E-2</v>
      </c>
      <c r="H11">
        <v>-71.613998409999994</v>
      </c>
      <c r="J11" s="2">
        <f>TREND(Calibration!$A$2:$A$4,Calibration!$B$2:$B$4,C11)</f>
        <v>342.61405351202689</v>
      </c>
      <c r="K11" s="2">
        <f>TREND(Calibration!$A$2:$A$4,Calibration!$C$2:$C$4,E11)</f>
        <v>944.75744264612399</v>
      </c>
      <c r="L11" s="2">
        <f>TREND(Calibration!$A$2:$A$4,Calibration!$D$2:$D$4,G11)</f>
        <v>1163.3333333333333</v>
      </c>
    </row>
    <row r="12" spans="1:12" x14ac:dyDescent="0.25">
      <c r="A12">
        <v>50120</v>
      </c>
      <c r="B12">
        <v>15.40699959</v>
      </c>
      <c r="C12">
        <v>0.30379</v>
      </c>
      <c r="D12">
        <v>32.115001679999999</v>
      </c>
      <c r="E12">
        <v>0.30103001000000001</v>
      </c>
      <c r="F12">
        <v>37.234001159999998</v>
      </c>
      <c r="G12">
        <v>1.005E-2</v>
      </c>
      <c r="H12">
        <v>-12.57499981</v>
      </c>
      <c r="J12" s="2">
        <f>TREND(Calibration!$A$2:$A$4,Calibration!$B$2:$B$4,C12)</f>
        <v>350.44372326481039</v>
      </c>
      <c r="K12" s="2">
        <f>TREND(Calibration!$A$2:$A$4,Calibration!$C$2:$C$4,E12)</f>
        <v>862.85090618568915</v>
      </c>
      <c r="L12" s="2">
        <f>TREND(Calibration!$A$2:$A$4,Calibration!$D$2:$D$4,G12)</f>
        <v>1163.3333333333333</v>
      </c>
    </row>
    <row r="13" spans="1:12" x14ac:dyDescent="0.25">
      <c r="A13">
        <v>55095</v>
      </c>
      <c r="B13">
        <v>15.449000359999999</v>
      </c>
      <c r="C13">
        <v>0.30886998999999998</v>
      </c>
      <c r="D13">
        <v>32.063999180000003</v>
      </c>
      <c r="E13">
        <v>0.29475999000000003</v>
      </c>
      <c r="F13">
        <v>37.265998840000002</v>
      </c>
      <c r="G13">
        <v>0.12795000000000001</v>
      </c>
      <c r="H13">
        <v>-9.9000003020963285E+37</v>
      </c>
      <c r="J13" s="2">
        <f>TREND(Calibration!$A$2:$A$4,Calibration!$B$2:$B$4,C13)</f>
        <v>373.43497988909303</v>
      </c>
      <c r="K13" s="2">
        <f>TREND(Calibration!$A$2:$A$4,Calibration!$C$2:$C$4,E13)</f>
        <v>812.30409302253452</v>
      </c>
      <c r="L13" s="2">
        <f>TREND(Calibration!$A$2:$A$4,Calibration!$D$2:$D$4,G13)</f>
        <v>1163.3333333333333</v>
      </c>
    </row>
    <row r="14" spans="1:12" x14ac:dyDescent="0.25">
      <c r="A14">
        <v>60085</v>
      </c>
      <c r="B14">
        <v>15.446000099999999</v>
      </c>
      <c r="C14">
        <v>0.30779001</v>
      </c>
      <c r="D14">
        <v>32.096000670000002</v>
      </c>
      <c r="E14">
        <v>0.2913</v>
      </c>
      <c r="F14">
        <v>37.258998869999999</v>
      </c>
      <c r="G14">
        <v>-2.9950000000000001E-2</v>
      </c>
      <c r="H14">
        <v>-66.292999269999996</v>
      </c>
      <c r="J14" s="2">
        <f>TREND(Calibration!$A$2:$A$4,Calibration!$B$2:$B$4,C14)</f>
        <v>368.54715583253142</v>
      </c>
      <c r="K14" s="2">
        <f>TREND(Calibration!$A$2:$A$4,Calibration!$C$2:$C$4,E14)</f>
        <v>784.41080590759907</v>
      </c>
      <c r="L14" s="2">
        <f>TREND(Calibration!$A$2:$A$4,Calibration!$D$2:$D$4,G14)</f>
        <v>1163.3333333333333</v>
      </c>
    </row>
    <row r="15" spans="1:12" x14ac:dyDescent="0.25">
      <c r="A15">
        <v>65122</v>
      </c>
      <c r="B15">
        <v>15.40999985</v>
      </c>
      <c r="C15">
        <v>0.30794999000000001</v>
      </c>
      <c r="D15">
        <v>32.125</v>
      </c>
      <c r="E15">
        <v>0.29324999000000002</v>
      </c>
      <c r="F15">
        <v>37.221000670000002</v>
      </c>
      <c r="G15">
        <v>-2.4E-2</v>
      </c>
      <c r="H15">
        <v>614.00201416000004</v>
      </c>
      <c r="J15" s="2">
        <f>TREND(Calibration!$A$2:$A$4,Calibration!$B$2:$B$4,C15)</f>
        <v>369.27120080796499</v>
      </c>
      <c r="K15" s="2">
        <f>TREND(Calibration!$A$2:$A$4,Calibration!$C$2:$C$4,E15)</f>
        <v>800.13097589111135</v>
      </c>
      <c r="L15" s="2">
        <f>TREND(Calibration!$A$2:$A$4,Calibration!$D$2:$D$4,G15)</f>
        <v>1163.3333333333333</v>
      </c>
    </row>
    <row r="16" spans="1:12" x14ac:dyDescent="0.25">
      <c r="A16">
        <v>70087</v>
      </c>
      <c r="B16">
        <v>15.43599987</v>
      </c>
      <c r="C16">
        <v>0.31086998999999998</v>
      </c>
      <c r="D16">
        <v>32.083000179999999</v>
      </c>
      <c r="E16">
        <v>0.29286999000000002</v>
      </c>
      <c r="F16">
        <v>37.228000639999998</v>
      </c>
      <c r="G16">
        <v>0.11141</v>
      </c>
      <c r="H16">
        <v>-9.9000003020963285E+37</v>
      </c>
      <c r="J16" s="2">
        <f>TREND(Calibration!$A$2:$A$4,Calibration!$B$2:$B$4,C16)</f>
        <v>382.48667354371946</v>
      </c>
      <c r="K16" s="2">
        <f>TREND(Calibration!$A$2:$A$4,Calibration!$C$2:$C$4,E16)</f>
        <v>797.06754244081981</v>
      </c>
      <c r="L16" s="2">
        <f>TREND(Calibration!$A$2:$A$4,Calibration!$D$2:$D$4,G16)</f>
        <v>1163.3333333333333</v>
      </c>
    </row>
    <row r="17" spans="1:12" x14ac:dyDescent="0.25">
      <c r="A17">
        <v>75235</v>
      </c>
      <c r="B17">
        <v>15.43000031</v>
      </c>
      <c r="C17">
        <v>0.30827000999999998</v>
      </c>
      <c r="D17">
        <v>32.111999509999997</v>
      </c>
      <c r="E17">
        <v>0.29226999999999997</v>
      </c>
      <c r="F17">
        <v>37.224998470000003</v>
      </c>
      <c r="G17">
        <v>5.2380000000000003E-2</v>
      </c>
      <c r="H17">
        <v>422.18798828000001</v>
      </c>
      <c r="J17" s="2">
        <f>TREND(Calibration!$A$2:$A$4,Calibration!$B$2:$B$4,C17)</f>
        <v>370.71956230964179</v>
      </c>
      <c r="K17" s="2">
        <f>TREND(Calibration!$A$2:$A$4,Calibration!$C$2:$C$4,E17)</f>
        <v>792.23062287281778</v>
      </c>
      <c r="L17" s="2">
        <f>TREND(Calibration!$A$2:$A$4,Calibration!$D$2:$D$4,G17)</f>
        <v>1163.3333333333333</v>
      </c>
    </row>
    <row r="18" spans="1:12" x14ac:dyDescent="0.25">
      <c r="A18">
        <v>80087</v>
      </c>
      <c r="B18">
        <v>15.43000031</v>
      </c>
      <c r="C18">
        <v>0.30741000000000002</v>
      </c>
      <c r="D18">
        <v>32.083000179999999</v>
      </c>
      <c r="E18">
        <v>0.29226999999999997</v>
      </c>
      <c r="F18">
        <v>37.256000520000001</v>
      </c>
      <c r="G18">
        <v>-0.1487</v>
      </c>
      <c r="H18">
        <v>467.97000121999997</v>
      </c>
      <c r="J18" s="2">
        <f>TREND(Calibration!$A$2:$A$4,Calibration!$B$2:$B$4,C18)</f>
        <v>366.8272887796843</v>
      </c>
      <c r="K18" s="2">
        <f>TREND(Calibration!$A$2:$A$4,Calibration!$C$2:$C$4,E18)</f>
        <v>792.23062287281778</v>
      </c>
      <c r="L18" s="2">
        <f>TREND(Calibration!$A$2:$A$4,Calibration!$D$2:$D$4,G18)</f>
        <v>1163.3333333333333</v>
      </c>
    </row>
    <row r="19" spans="1:12" x14ac:dyDescent="0.25">
      <c r="A19">
        <v>85090</v>
      </c>
      <c r="B19">
        <v>15.47900009</v>
      </c>
      <c r="C19">
        <v>0.30417000999999999</v>
      </c>
      <c r="D19">
        <v>32.08000183</v>
      </c>
      <c r="E19">
        <v>0.29172998999999999</v>
      </c>
      <c r="F19">
        <v>37.234001159999998</v>
      </c>
      <c r="G19">
        <v>8.5779999999999995E-2</v>
      </c>
      <c r="H19">
        <v>-9.9000003020963285E+37</v>
      </c>
      <c r="J19" s="2">
        <f>TREND(Calibration!$A$2:$A$4,Calibration!$B$2:$B$4,C19)</f>
        <v>352.16359031765774</v>
      </c>
      <c r="K19" s="2">
        <f>TREND(Calibration!$A$2:$A$4,Calibration!$C$2:$C$4,E19)</f>
        <v>787.87724208994382</v>
      </c>
      <c r="L19" s="2">
        <f>TREND(Calibration!$A$2:$A$4,Calibration!$D$2:$D$4,G19)</f>
        <v>1163.3333333333333</v>
      </c>
    </row>
    <row r="20" spans="1:12" x14ac:dyDescent="0.25">
      <c r="A20">
        <v>90086</v>
      </c>
      <c r="B20">
        <v>15.49199963</v>
      </c>
      <c r="C20">
        <v>0.30579001</v>
      </c>
      <c r="D20">
        <v>32.07400131</v>
      </c>
      <c r="E20">
        <v>0.29383999</v>
      </c>
      <c r="F20">
        <v>37.271999360000002</v>
      </c>
      <c r="G20">
        <v>0.152</v>
      </c>
      <c r="H20">
        <v>-9.9000003020963285E+37</v>
      </c>
      <c r="J20" s="2">
        <f>TREND(Calibration!$A$2:$A$4,Calibration!$B$2:$B$4,C20)</f>
        <v>359.49546217790498</v>
      </c>
      <c r="K20" s="2">
        <f>TREND(Calibration!$A$2:$A$4,Calibration!$C$2:$C$4,E20)</f>
        <v>804.88735940603806</v>
      </c>
      <c r="L20" s="2">
        <f>TREND(Calibration!$A$2:$A$4,Calibration!$D$2:$D$4,G20)</f>
        <v>1163.3333333333333</v>
      </c>
    </row>
    <row r="21" spans="1:12" x14ac:dyDescent="0.25">
      <c r="A21">
        <v>95198</v>
      </c>
      <c r="B21">
        <v>15.46899986</v>
      </c>
      <c r="C21">
        <v>0.30713998999999997</v>
      </c>
      <c r="D21">
        <v>32.069999690000003</v>
      </c>
      <c r="E21">
        <v>0.29681000000000002</v>
      </c>
      <c r="F21">
        <v>37.247001650000001</v>
      </c>
      <c r="G21">
        <v>-5.6270000000000001E-2</v>
      </c>
      <c r="H21">
        <v>179.80200195</v>
      </c>
      <c r="J21" s="2">
        <f>TREND(Calibration!$A$2:$A$4,Calibration!$B$2:$B$4,C21)</f>
        <v>365.60526487784114</v>
      </c>
      <c r="K21" s="2">
        <f>TREND(Calibration!$A$2:$A$4,Calibration!$C$2:$C$4,E21)</f>
        <v>828.83059093683119</v>
      </c>
      <c r="L21" s="2">
        <f>TREND(Calibration!$A$2:$A$4,Calibration!$D$2:$D$4,G21)</f>
        <v>1163.3333333333333</v>
      </c>
    </row>
    <row r="22" spans="1:12" x14ac:dyDescent="0.25">
      <c r="A22">
        <v>100169</v>
      </c>
      <c r="B22">
        <v>15.4659996</v>
      </c>
      <c r="C22">
        <v>0.30357000000000001</v>
      </c>
      <c r="D22">
        <v>32.069999690000003</v>
      </c>
      <c r="E22">
        <v>0.31248999</v>
      </c>
      <c r="F22">
        <v>37.236999509999997</v>
      </c>
      <c r="G22">
        <v>6.8269999999999997E-2</v>
      </c>
      <c r="H22">
        <v>179.82800293</v>
      </c>
      <c r="J22" s="2">
        <f>TREND(Calibration!$A$2:$A$4,Calibration!$B$2:$B$4,C22)</f>
        <v>349.44803696280155</v>
      </c>
      <c r="K22" s="2">
        <f>TREND(Calibration!$A$2:$A$4,Calibration!$C$2:$C$4,E22)</f>
        <v>955.23744847957209</v>
      </c>
      <c r="L22" s="2">
        <f>TREND(Calibration!$A$2:$A$4,Calibration!$D$2:$D$4,G22)</f>
        <v>1163.3333333333333</v>
      </c>
    </row>
    <row r="23" spans="1:12" x14ac:dyDescent="0.25">
      <c r="A23">
        <v>105090</v>
      </c>
      <c r="B23">
        <v>15.475000380000001</v>
      </c>
      <c r="C23">
        <v>0.30621999999999999</v>
      </c>
      <c r="D23">
        <v>32.04499817</v>
      </c>
      <c r="E23">
        <v>0.31211000999999999</v>
      </c>
      <c r="F23">
        <v>37.25</v>
      </c>
      <c r="G23">
        <v>0.15503</v>
      </c>
      <c r="H23">
        <v>-9.9000003020963285E+37</v>
      </c>
      <c r="J23" s="2">
        <f>TREND(Calibration!$A$2:$A$4,Calibration!$B$2:$B$4,C23)</f>
        <v>361.44153105518149</v>
      </c>
      <c r="K23" s="2">
        <f>TREND(Calibration!$A$2:$A$4,Calibration!$C$2:$C$4,E23)</f>
        <v>952.17417626261999</v>
      </c>
      <c r="L23" s="2">
        <f>TREND(Calibration!$A$2:$A$4,Calibration!$D$2:$D$4,G23)</f>
        <v>1163.3333333333333</v>
      </c>
    </row>
    <row r="24" spans="1:12" x14ac:dyDescent="0.25">
      <c r="A24">
        <v>110231</v>
      </c>
      <c r="B24">
        <v>15.43599987</v>
      </c>
      <c r="C24">
        <v>0.30417000999999999</v>
      </c>
      <c r="D24">
        <v>32.105998990000003</v>
      </c>
      <c r="E24">
        <v>0.30789</v>
      </c>
      <c r="F24">
        <v>37.212001800000003</v>
      </c>
      <c r="G24">
        <v>-0.21259998999999999</v>
      </c>
      <c r="H24">
        <v>280.09698486000002</v>
      </c>
      <c r="J24" s="2">
        <f>TREND(Calibration!$A$2:$A$4,Calibration!$B$2:$B$4,C24)</f>
        <v>352.16359031765774</v>
      </c>
      <c r="K24" s="2">
        <f>TREND(Calibration!$A$2:$A$4,Calibration!$C$2:$C$4,E24)</f>
        <v>918.15386101376157</v>
      </c>
      <c r="L24" s="2">
        <f>TREND(Calibration!$A$2:$A$4,Calibration!$D$2:$D$4,G24)</f>
        <v>1163.3333333333333</v>
      </c>
    </row>
    <row r="25" spans="1:12" x14ac:dyDescent="0.25">
      <c r="A25">
        <v>115093</v>
      </c>
      <c r="B25">
        <v>15.48200035</v>
      </c>
      <c r="C25">
        <v>0.30849000999999998</v>
      </c>
      <c r="D25">
        <v>32.085998539999999</v>
      </c>
      <c r="E25">
        <v>0.30307999000000002</v>
      </c>
      <c r="F25">
        <v>37.230998990000003</v>
      </c>
      <c r="G25">
        <v>-0.15206</v>
      </c>
      <c r="H25">
        <v>193.21099853999999</v>
      </c>
      <c r="J25" s="2">
        <f>TREND(Calibration!$A$2:$A$4,Calibration!$B$2:$B$4,C25)</f>
        <v>371.71524861165062</v>
      </c>
      <c r="K25" s="2">
        <f>TREND(Calibration!$A$2:$A$4,Calibration!$C$2:$C$4,E25)</f>
        <v>879.37716224997689</v>
      </c>
      <c r="L25" s="2">
        <f>TREND(Calibration!$A$2:$A$4,Calibration!$D$2:$D$4,G25)</f>
        <v>1163.3333333333333</v>
      </c>
    </row>
    <row r="26" spans="1:12" x14ac:dyDescent="0.25">
      <c r="A26">
        <v>120090</v>
      </c>
      <c r="B26">
        <v>15.536999700000001</v>
      </c>
      <c r="C26">
        <v>0.30643999999999999</v>
      </c>
      <c r="D26">
        <v>32.061000819999997</v>
      </c>
      <c r="E26">
        <v>0.30037998999999999</v>
      </c>
      <c r="F26">
        <v>37.234001159999998</v>
      </c>
      <c r="G26">
        <v>0.13627</v>
      </c>
      <c r="H26">
        <v>-9.9000003020963285E+37</v>
      </c>
      <c r="J26" s="2">
        <f>TREND(Calibration!$A$2:$A$4,Calibration!$B$2:$B$4,C26)</f>
        <v>362.43721735719032</v>
      </c>
      <c r="K26" s="2">
        <f>TREND(Calibration!$A$2:$A$4,Calibration!$C$2:$C$4,E26)</f>
        <v>857.61066141895549</v>
      </c>
      <c r="L26" s="2">
        <f>TREND(Calibration!$A$2:$A$4,Calibration!$D$2:$D$4,G26)</f>
        <v>1163.3333333333333</v>
      </c>
    </row>
    <row r="27" spans="1:12" x14ac:dyDescent="0.25">
      <c r="A27">
        <v>125216</v>
      </c>
      <c r="B27">
        <v>15.555999760000001</v>
      </c>
      <c r="C27">
        <v>0.30421999</v>
      </c>
      <c r="D27">
        <v>32.07400131</v>
      </c>
      <c r="E27">
        <v>0.29973</v>
      </c>
      <c r="F27">
        <v>37.275001529999997</v>
      </c>
      <c r="G27">
        <v>0.24292</v>
      </c>
      <c r="H27">
        <v>-191.53799437999999</v>
      </c>
      <c r="J27" s="2">
        <f>TREND(Calibration!$A$2:$A$4,Calibration!$B$2:$B$4,C27)</f>
        <v>352.38979214208666</v>
      </c>
      <c r="K27" s="2">
        <f>TREND(Calibration!$A$2:$A$4,Calibration!$C$2:$C$4,E27)</f>
        <v>852.37065850223166</v>
      </c>
      <c r="L27" s="2">
        <f>TREND(Calibration!$A$2:$A$4,Calibration!$D$2:$D$4,G27)</f>
        <v>1163.3333333333333</v>
      </c>
    </row>
    <row r="28" spans="1:12" x14ac:dyDescent="0.25">
      <c r="A28">
        <v>130117</v>
      </c>
      <c r="B28">
        <v>15.52099991</v>
      </c>
      <c r="C28">
        <v>0.30298001000000002</v>
      </c>
      <c r="D28">
        <v>32.069999690000003</v>
      </c>
      <c r="E28">
        <v>0.30037998999999999</v>
      </c>
      <c r="F28">
        <v>37.230998990000003</v>
      </c>
      <c r="G28">
        <v>0.14357001</v>
      </c>
      <c r="H28">
        <v>-9.9000003020963285E+37</v>
      </c>
      <c r="J28" s="2">
        <f>TREND(Calibration!$A$2:$A$4,Calibration!$B$2:$B$4,C28)</f>
        <v>346.77783259315515</v>
      </c>
      <c r="K28" s="2">
        <f>TREND(Calibration!$A$2:$A$4,Calibration!$C$2:$C$4,E28)</f>
        <v>857.61066141895549</v>
      </c>
      <c r="L28" s="2">
        <f>TREND(Calibration!$A$2:$A$4,Calibration!$D$2:$D$4,G28)</f>
        <v>1163.3333333333333</v>
      </c>
    </row>
    <row r="29" spans="1:12" x14ac:dyDescent="0.25">
      <c r="A29">
        <v>135243</v>
      </c>
      <c r="B29">
        <v>15.48499966</v>
      </c>
      <c r="C29">
        <v>0.30897998999999998</v>
      </c>
      <c r="D29">
        <v>32.069999690000003</v>
      </c>
      <c r="E29">
        <v>0.31016999000000001</v>
      </c>
      <c r="F29">
        <v>37.275001529999997</v>
      </c>
      <c r="G29">
        <v>5.5410000000000001E-2</v>
      </c>
      <c r="H29">
        <v>31.937000269999999</v>
      </c>
      <c r="J29" s="2">
        <f>TREND(Calibration!$A$2:$A$4,Calibration!$B$2:$B$4,C29)</f>
        <v>373.93282304009745</v>
      </c>
      <c r="K29" s="2">
        <f>TREND(Calibration!$A$2:$A$4,Calibration!$C$2:$C$4,E29)</f>
        <v>936.53438109884314</v>
      </c>
      <c r="L29" s="2">
        <f>TREND(Calibration!$A$2:$A$4,Calibration!$D$2:$D$4,G29)</f>
        <v>1163.3333333333333</v>
      </c>
    </row>
    <row r="30" spans="1:12" x14ac:dyDescent="0.25">
      <c r="A30">
        <v>140090</v>
      </c>
      <c r="B30">
        <v>15.43299961</v>
      </c>
      <c r="C30">
        <v>0.30605999</v>
      </c>
      <c r="D30">
        <v>32.07400131</v>
      </c>
      <c r="E30">
        <v>0.30983999000000001</v>
      </c>
      <c r="F30">
        <v>37.208999630000001</v>
      </c>
      <c r="G30">
        <v>2.351E-2</v>
      </c>
      <c r="H30">
        <v>632.01702881000006</v>
      </c>
      <c r="J30" s="2">
        <f>TREND(Calibration!$A$2:$A$4,Calibration!$B$2:$B$4,C30)</f>
        <v>360.7173503043432</v>
      </c>
      <c r="K30" s="2">
        <f>TREND(Calibration!$A$2:$A$4,Calibration!$C$2:$C$4,E30)</f>
        <v>933.87403099727385</v>
      </c>
      <c r="L30" s="2">
        <f>TREND(Calibration!$A$2:$A$4,Calibration!$D$2:$D$4,G30)</f>
        <v>1163.3333333333333</v>
      </c>
    </row>
    <row r="31" spans="1:12" x14ac:dyDescent="0.25">
      <c r="A31">
        <v>145090</v>
      </c>
      <c r="B31">
        <v>15.42700005</v>
      </c>
      <c r="C31">
        <v>0.30552000000000001</v>
      </c>
      <c r="D31">
        <v>32.057998660000003</v>
      </c>
      <c r="E31">
        <v>0.29588999999999999</v>
      </c>
      <c r="F31">
        <v>37.258998869999999</v>
      </c>
      <c r="G31">
        <v>0.13427</v>
      </c>
      <c r="H31">
        <v>79.489997860000003</v>
      </c>
      <c r="J31" s="2">
        <f>TREND(Calibration!$A$2:$A$4,Calibration!$B$2:$B$4,C31)</f>
        <v>358.27343827606228</v>
      </c>
      <c r="K31" s="2">
        <f>TREND(Calibration!$A$2:$A$4,Calibration!$C$2:$C$4,E31)</f>
        <v>821.41385732033473</v>
      </c>
      <c r="L31" s="2">
        <f>TREND(Calibration!$A$2:$A$4,Calibration!$D$2:$D$4,G31)</f>
        <v>1163.3333333333333</v>
      </c>
    </row>
    <row r="32" spans="1:12" x14ac:dyDescent="0.25">
      <c r="A32">
        <v>150270</v>
      </c>
      <c r="B32">
        <v>15.385000229999999</v>
      </c>
      <c r="C32">
        <v>0.30719000000000002</v>
      </c>
      <c r="D32">
        <v>32.041999820000001</v>
      </c>
      <c r="E32">
        <v>0.29291999000000002</v>
      </c>
      <c r="F32">
        <v>37.265998840000002</v>
      </c>
      <c r="G32">
        <v>-5.2600000000000001E-2</v>
      </c>
      <c r="H32">
        <v>-9.9000003020963285E+37</v>
      </c>
      <c r="J32" s="2">
        <f>TREND(Calibration!$A$2:$A$4,Calibration!$B$2:$B$4,C32)</f>
        <v>365.83160247767546</v>
      </c>
      <c r="K32" s="2">
        <f>TREND(Calibration!$A$2:$A$4,Calibration!$C$2:$C$4,E32)</f>
        <v>797.47062578954205</v>
      </c>
      <c r="L32" s="2">
        <f>TREND(Calibration!$A$2:$A$4,Calibration!$D$2:$D$4,G32)</f>
        <v>1163.3333333333333</v>
      </c>
    </row>
    <row r="33" spans="1:12" x14ac:dyDescent="0.25">
      <c r="A33">
        <v>155393</v>
      </c>
      <c r="B33">
        <v>15.375</v>
      </c>
      <c r="C33">
        <v>0.30476001000000003</v>
      </c>
      <c r="D33">
        <v>32.07400131</v>
      </c>
      <c r="E33">
        <v>0.29254001000000002</v>
      </c>
      <c r="F33">
        <v>37.234001159999998</v>
      </c>
      <c r="G33">
        <v>0.12135</v>
      </c>
      <c r="H33">
        <v>91.886001590000006</v>
      </c>
      <c r="J33" s="2">
        <f>TREND(Calibration!$A$2:$A$4,Calibration!$B$2:$B$4,C33)</f>
        <v>354.83383994577252</v>
      </c>
      <c r="K33" s="2">
        <f>TREND(Calibration!$A$2:$A$4,Calibration!$C$2:$C$4,E33)</f>
        <v>794.40735357258995</v>
      </c>
      <c r="L33" s="2">
        <f>TREND(Calibration!$A$2:$A$4,Calibration!$D$2:$D$4,G33)</f>
        <v>1163.3333333333333</v>
      </c>
    </row>
    <row r="34" spans="1:12" x14ac:dyDescent="0.25">
      <c r="A34">
        <v>160278</v>
      </c>
      <c r="B34">
        <v>15.385000229999999</v>
      </c>
      <c r="C34">
        <v>0.30399999</v>
      </c>
      <c r="D34">
        <v>32.083000179999999</v>
      </c>
      <c r="E34">
        <v>0.29330000000000001</v>
      </c>
      <c r="F34">
        <v>37.258998869999999</v>
      </c>
      <c r="G34">
        <v>6.3409999999999994E-2</v>
      </c>
      <c r="H34">
        <v>-9.9000003020963285E+37</v>
      </c>
      <c r="J34" s="2">
        <f>TREND(Calibration!$A$2:$A$4,Calibration!$B$2:$B$4,C34)</f>
        <v>351.39410584007783</v>
      </c>
      <c r="K34" s="2">
        <f>TREND(Calibration!$A$2:$A$4,Calibration!$C$2:$C$4,E34)</f>
        <v>800.53413985650354</v>
      </c>
      <c r="L34" s="2">
        <f>TREND(Calibration!$A$2:$A$4,Calibration!$D$2:$D$4,G34)</f>
        <v>1163.3333333333333</v>
      </c>
    </row>
    <row r="35" spans="1:12" x14ac:dyDescent="0.25">
      <c r="A35">
        <v>165087</v>
      </c>
      <c r="B35">
        <v>15.37199974</v>
      </c>
      <c r="C35">
        <v>0.30454001000000003</v>
      </c>
      <c r="D35">
        <v>32.063999180000003</v>
      </c>
      <c r="E35">
        <v>0.30059998999999998</v>
      </c>
      <c r="F35">
        <v>37.208999630000001</v>
      </c>
      <c r="G35">
        <v>-3.2870000000000003E-2</v>
      </c>
      <c r="H35">
        <v>694.66802978999999</v>
      </c>
      <c r="J35" s="2">
        <f>TREND(Calibration!$A$2:$A$4,Calibration!$B$2:$B$4,C35)</f>
        <v>353.83815364376369</v>
      </c>
      <c r="K35" s="2">
        <f>TREND(Calibration!$A$2:$A$4,Calibration!$C$2:$C$4,E35)</f>
        <v>859.38422815333502</v>
      </c>
      <c r="L35" s="2">
        <f>TREND(Calibration!$A$2:$A$4,Calibration!$D$2:$D$4,G35)</f>
        <v>1163.3333333333333</v>
      </c>
    </row>
    <row r="36" spans="1:12" x14ac:dyDescent="0.25">
      <c r="A36">
        <v>170086</v>
      </c>
      <c r="B36">
        <v>15.40999985</v>
      </c>
      <c r="C36">
        <v>0.30443998999999999</v>
      </c>
      <c r="D36">
        <v>32.048000340000002</v>
      </c>
      <c r="E36">
        <v>0.31395000000000001</v>
      </c>
      <c r="F36">
        <v>37.234001159999998</v>
      </c>
      <c r="G36">
        <v>9.8809999999999995E-2</v>
      </c>
      <c r="H36">
        <v>-9.9000003020963285E+37</v>
      </c>
      <c r="J36" s="2">
        <f>TREND(Calibration!$A$2:$A$4,Calibration!$B$2:$B$4,C36)</f>
        <v>353.38547844409572</v>
      </c>
      <c r="K36" s="2">
        <f>TREND(Calibration!$A$2:$A$4,Calibration!$C$2:$C$4,E36)</f>
        <v>967.00756287894251</v>
      </c>
      <c r="L36" s="2">
        <f>TREND(Calibration!$A$2:$A$4,Calibration!$D$2:$D$4,G36)</f>
        <v>1163.3333333333333</v>
      </c>
    </row>
    <row r="37" spans="1:12" x14ac:dyDescent="0.25">
      <c r="A37">
        <v>175087</v>
      </c>
      <c r="B37">
        <v>15.40100002</v>
      </c>
      <c r="C37">
        <v>0.30487001000000002</v>
      </c>
      <c r="D37">
        <v>32.07400131</v>
      </c>
      <c r="E37">
        <v>0.31525001000000002</v>
      </c>
      <c r="F37">
        <v>37.234001159999998</v>
      </c>
      <c r="G37">
        <v>7.2399999999999999E-3</v>
      </c>
      <c r="H37">
        <v>475.18600464000002</v>
      </c>
      <c r="J37" s="2">
        <f>TREND(Calibration!$A$2:$A$4,Calibration!$B$2:$B$4,C37)</f>
        <v>355.33168309677694</v>
      </c>
      <c r="K37" s="2">
        <f>TREND(Calibration!$A$2:$A$4,Calibration!$C$2:$C$4,E37)</f>
        <v>977.4878105624</v>
      </c>
      <c r="L37" s="2">
        <f>TREND(Calibration!$A$2:$A$4,Calibration!$D$2:$D$4,G37)</f>
        <v>1163.3333333333333</v>
      </c>
    </row>
    <row r="38" spans="1:12" x14ac:dyDescent="0.25">
      <c r="A38">
        <v>180121</v>
      </c>
      <c r="B38">
        <v>15.458999629999999</v>
      </c>
      <c r="C38">
        <v>0.30379</v>
      </c>
      <c r="D38">
        <v>32.028999329999998</v>
      </c>
      <c r="E38">
        <v>0.31141001000000001</v>
      </c>
      <c r="F38">
        <v>37.258998869999999</v>
      </c>
      <c r="G38">
        <v>0.14696999999999999</v>
      </c>
      <c r="H38">
        <v>-9.9000003020963285E+37</v>
      </c>
      <c r="J38" s="2">
        <f>TREND(Calibration!$A$2:$A$4,Calibration!$B$2:$B$4,C38)</f>
        <v>350.44372326481039</v>
      </c>
      <c r="K38" s="2">
        <f>TREND(Calibration!$A$2:$A$4,Calibration!$C$2:$C$4,E38)</f>
        <v>946.53100938050352</v>
      </c>
      <c r="L38" s="2">
        <f>TREND(Calibration!$A$2:$A$4,Calibration!$D$2:$D$4,G38)</f>
        <v>1163.3333333333333</v>
      </c>
    </row>
    <row r="39" spans="1:12" x14ac:dyDescent="0.25">
      <c r="A39">
        <v>185090</v>
      </c>
      <c r="B39">
        <v>15.46199989</v>
      </c>
      <c r="C39">
        <v>0.30616999</v>
      </c>
      <c r="D39">
        <v>32.034999849999998</v>
      </c>
      <c r="E39">
        <v>0.31237999</v>
      </c>
      <c r="F39">
        <v>37.2820015</v>
      </c>
      <c r="G39">
        <v>4.2270000000000002E-2</v>
      </c>
      <c r="H39">
        <v>-9.9000003020963285E+37</v>
      </c>
      <c r="J39" s="2">
        <f>TREND(Calibration!$A$2:$A$4,Calibration!$B$2:$B$4,C39)</f>
        <v>361.21519345534762</v>
      </c>
      <c r="K39" s="2">
        <f>TREND(Calibration!$A$2:$A$4,Calibration!$C$2:$C$4,E39)</f>
        <v>954.35066511238233</v>
      </c>
      <c r="L39" s="2">
        <f>TREND(Calibration!$A$2:$A$4,Calibration!$D$2:$D$4,G39)</f>
        <v>1163.3333333333333</v>
      </c>
    </row>
    <row r="40" spans="1:12" x14ac:dyDescent="0.25">
      <c r="A40">
        <v>190276</v>
      </c>
      <c r="B40">
        <v>15.43999958</v>
      </c>
      <c r="C40">
        <v>0.30665000999999997</v>
      </c>
      <c r="D40">
        <v>32.037998199999997</v>
      </c>
      <c r="E40">
        <v>0.31373000000000001</v>
      </c>
      <c r="F40">
        <v>37.258998869999999</v>
      </c>
      <c r="G40">
        <v>8.6870000000000003E-2</v>
      </c>
      <c r="H40">
        <v>610.13299560999997</v>
      </c>
      <c r="J40" s="2">
        <f>TREND(Calibration!$A$2:$A$4,Calibration!$B$2:$B$4,C40)</f>
        <v>363.38769044939431</v>
      </c>
      <c r="K40" s="2">
        <f>TREND(Calibration!$A$2:$A$4,Calibration!$C$2:$C$4,E40)</f>
        <v>965.23399614456298</v>
      </c>
      <c r="L40" s="2">
        <f>TREND(Calibration!$A$2:$A$4,Calibration!$D$2:$D$4,G40)</f>
        <v>1163.3333333333333</v>
      </c>
    </row>
    <row r="41" spans="1:12" x14ac:dyDescent="0.25">
      <c r="A41">
        <v>195094</v>
      </c>
      <c r="B41">
        <v>15.45300007</v>
      </c>
      <c r="C41">
        <v>0.30476001000000003</v>
      </c>
      <c r="D41">
        <v>32.063999180000003</v>
      </c>
      <c r="E41">
        <v>0.31464999999999999</v>
      </c>
      <c r="F41">
        <v>37.25</v>
      </c>
      <c r="G41">
        <v>0.11297</v>
      </c>
      <c r="H41">
        <v>14.2670002</v>
      </c>
      <c r="J41" s="2">
        <f>TREND(Calibration!$A$2:$A$4,Calibration!$B$2:$B$4,C41)</f>
        <v>354.83383994577252</v>
      </c>
      <c r="K41" s="2">
        <f>TREND(Calibration!$A$2:$A$4,Calibration!$C$2:$C$4,E41)</f>
        <v>972.65072976105898</v>
      </c>
      <c r="L41" s="2">
        <f>TREND(Calibration!$A$2:$A$4,Calibration!$D$2:$D$4,G41)</f>
        <v>1163.3333333333333</v>
      </c>
    </row>
    <row r="42" spans="1:12" x14ac:dyDescent="0.25">
      <c r="A42">
        <v>200088</v>
      </c>
      <c r="B42">
        <v>15.48200035</v>
      </c>
      <c r="C42">
        <v>0.30491998999999997</v>
      </c>
      <c r="D42">
        <v>32.034999849999998</v>
      </c>
      <c r="E42">
        <v>0.31313999999999997</v>
      </c>
      <c r="F42">
        <v>37.258998869999999</v>
      </c>
      <c r="G42">
        <v>0.14768000000000001</v>
      </c>
      <c r="H42">
        <v>-9.9000003020963285E+37</v>
      </c>
      <c r="J42" s="2">
        <f>TREND(Calibration!$A$2:$A$4,Calibration!$B$2:$B$4,C42)</f>
        <v>355.55788492120587</v>
      </c>
      <c r="K42" s="2">
        <f>TREND(Calibration!$A$2:$A$4,Calibration!$C$2:$C$4,E42)</f>
        <v>960.47761262963581</v>
      </c>
      <c r="L42" s="2">
        <f>TREND(Calibration!$A$2:$A$4,Calibration!$D$2:$D$4,G42)</f>
        <v>1163.3333333333333</v>
      </c>
    </row>
    <row r="43" spans="1:12" x14ac:dyDescent="0.25">
      <c r="A43">
        <v>205153</v>
      </c>
      <c r="B43">
        <v>15.47900009</v>
      </c>
      <c r="C43">
        <v>0.30318999000000002</v>
      </c>
      <c r="D43">
        <v>32.054000850000001</v>
      </c>
      <c r="E43">
        <v>0.31237999</v>
      </c>
      <c r="F43">
        <v>37.234001159999998</v>
      </c>
      <c r="G43">
        <v>0.14659999000000001</v>
      </c>
      <c r="H43">
        <v>269.58401488999999</v>
      </c>
      <c r="J43" s="2">
        <f>TREND(Calibration!$A$2:$A$4,Calibration!$B$2:$B$4,C43)</f>
        <v>347.7281699099542</v>
      </c>
      <c r="K43" s="2">
        <f>TREND(Calibration!$A$2:$A$4,Calibration!$C$2:$C$4,E43)</f>
        <v>954.35066511238233</v>
      </c>
      <c r="L43" s="2">
        <f>TREND(Calibration!$A$2:$A$4,Calibration!$D$2:$D$4,G43)</f>
        <v>1163.3333333333333</v>
      </c>
    </row>
    <row r="44" spans="1:12" x14ac:dyDescent="0.25">
      <c r="A44">
        <v>210135</v>
      </c>
      <c r="B44">
        <v>15.51399994</v>
      </c>
      <c r="C44">
        <v>0.30513999000000003</v>
      </c>
      <c r="D44">
        <v>32.04499817</v>
      </c>
      <c r="E44">
        <v>0.31595001</v>
      </c>
      <c r="F44">
        <v>37.252998349999999</v>
      </c>
      <c r="G44">
        <v>0.15859999999999999</v>
      </c>
      <c r="H44">
        <v>-9.9000003020963285E+37</v>
      </c>
      <c r="J44" s="2">
        <f>TREND(Calibration!$A$2:$A$4,Calibration!$B$2:$B$4,C44)</f>
        <v>356.55357122321516</v>
      </c>
      <c r="K44" s="2">
        <f>TREND(Calibration!$A$2:$A$4,Calibration!$C$2:$C$4,E44)</f>
        <v>983.13097744451647</v>
      </c>
      <c r="L44" s="2">
        <f>TREND(Calibration!$A$2:$A$4,Calibration!$D$2:$D$4,G44)</f>
        <v>1163.3333333333333</v>
      </c>
    </row>
    <row r="45" spans="1:12" x14ac:dyDescent="0.25">
      <c r="A45">
        <v>215328</v>
      </c>
      <c r="B45">
        <v>15.475000380000001</v>
      </c>
      <c r="C45">
        <v>0.30821999999999999</v>
      </c>
      <c r="D45">
        <v>32.054000850000001</v>
      </c>
      <c r="E45">
        <v>0.31659999</v>
      </c>
      <c r="F45">
        <v>37.234001159999998</v>
      </c>
      <c r="G45">
        <v>-7.7890000000000001E-2</v>
      </c>
      <c r="H45">
        <v>991.57702637</v>
      </c>
      <c r="J45" s="2">
        <f>TREND(Calibration!$A$2:$A$4,Calibration!$B$2:$B$4,C45)</f>
        <v>370.49322470980792</v>
      </c>
      <c r="K45" s="2">
        <f>TREND(Calibration!$A$2:$A$4,Calibration!$C$2:$C$4,E45)</f>
        <v>988.37089974457081</v>
      </c>
      <c r="L45" s="2">
        <f>TREND(Calibration!$A$2:$A$4,Calibration!$D$2:$D$4,G45)</f>
        <v>1163.3333333333333</v>
      </c>
    </row>
    <row r="46" spans="1:12" x14ac:dyDescent="0.25">
      <c r="A46">
        <v>220105</v>
      </c>
      <c r="B46">
        <v>15.48499966</v>
      </c>
      <c r="C46">
        <v>0.30541000000000001</v>
      </c>
      <c r="D46">
        <v>32.041999820000001</v>
      </c>
      <c r="E46">
        <v>0.30925000000000002</v>
      </c>
      <c r="F46">
        <v>37.228000639999998</v>
      </c>
      <c r="G46">
        <v>7.1239999999999998E-2</v>
      </c>
      <c r="H46">
        <v>-9.9000003020963285E+37</v>
      </c>
      <c r="J46" s="2">
        <f>TREND(Calibration!$A$2:$A$4,Calibration!$B$2:$B$4,C46)</f>
        <v>357.77559512505786</v>
      </c>
      <c r="K46" s="2">
        <f>TREND(Calibration!$A$2:$A$4,Calibration!$C$2:$C$4,E46)</f>
        <v>929.11772809901709</v>
      </c>
      <c r="L46" s="2">
        <f>TREND(Calibration!$A$2:$A$4,Calibration!$D$2:$D$4,G46)</f>
        <v>1163.3333333333333</v>
      </c>
    </row>
    <row r="47" spans="1:12" x14ac:dyDescent="0.25">
      <c r="A47">
        <v>225154</v>
      </c>
      <c r="B47">
        <v>15.49800014</v>
      </c>
      <c r="C47">
        <v>0.30502998999999997</v>
      </c>
      <c r="D47">
        <v>32.025001529999997</v>
      </c>
      <c r="E47">
        <v>0.30368000000000001</v>
      </c>
      <c r="F47">
        <v>37.240001679999999</v>
      </c>
      <c r="G47">
        <v>8.5300000000000001E-2</v>
      </c>
      <c r="H47">
        <v>150.08399962999999</v>
      </c>
      <c r="J47" s="2">
        <f>TREND(Calibration!$A$2:$A$4,Calibration!$B$2:$B$4,C47)</f>
        <v>356.05572807221029</v>
      </c>
      <c r="K47" s="2">
        <f>TREND(Calibration!$A$2:$A$4,Calibration!$C$2:$C$4,E47)</f>
        <v>884.21424305131791</v>
      </c>
      <c r="L47" s="2">
        <f>TREND(Calibration!$A$2:$A$4,Calibration!$D$2:$D$4,G47)</f>
        <v>1163.3333333333333</v>
      </c>
    </row>
    <row r="48" spans="1:12" x14ac:dyDescent="0.25">
      <c r="A48">
        <v>230090</v>
      </c>
      <c r="B48">
        <v>15.494999890000001</v>
      </c>
      <c r="C48">
        <v>0.30487001000000002</v>
      </c>
      <c r="D48">
        <v>32.090000150000002</v>
      </c>
      <c r="E48">
        <v>0.29870998999999998</v>
      </c>
      <c r="F48">
        <v>37.247001650000001</v>
      </c>
      <c r="G48">
        <v>-0.14681</v>
      </c>
      <c r="H48">
        <v>-9.9000003020963285E+37</v>
      </c>
      <c r="J48" s="2">
        <f>TREND(Calibration!$A$2:$A$4,Calibration!$B$2:$B$4,C48)</f>
        <v>355.33168309677694</v>
      </c>
      <c r="K48" s="2">
        <f>TREND(Calibration!$A$2:$A$4,Calibration!$C$2:$C$4,E48)</f>
        <v>844.14767757162031</v>
      </c>
      <c r="L48" s="2">
        <f>TREND(Calibration!$A$2:$A$4,Calibration!$D$2:$D$4,G48)</f>
        <v>1163.3333333333333</v>
      </c>
    </row>
    <row r="49" spans="1:12" x14ac:dyDescent="0.25">
      <c r="A49">
        <v>235086</v>
      </c>
      <c r="B49">
        <v>15.475000380000001</v>
      </c>
      <c r="C49">
        <v>0.30513999000000003</v>
      </c>
      <c r="D49">
        <v>32.05099869</v>
      </c>
      <c r="E49">
        <v>0.29399999999999998</v>
      </c>
      <c r="F49">
        <v>37.221000670000002</v>
      </c>
      <c r="G49">
        <v>-5.0319999999999997E-2</v>
      </c>
      <c r="H49">
        <v>525.94799805000002</v>
      </c>
      <c r="J49" s="2">
        <f>TREND(Calibration!$A$2:$A$4,Calibration!$B$2:$B$4,C49)</f>
        <v>356.55357122321516</v>
      </c>
      <c r="K49" s="2">
        <f>TREND(Calibration!$A$2:$A$4,Calibration!$C$2:$C$4,E49)</f>
        <v>806.17730673862002</v>
      </c>
      <c r="L49" s="2">
        <f>TREND(Calibration!$A$2:$A$4,Calibration!$D$2:$D$4,G49)</f>
        <v>1163.3333333333333</v>
      </c>
    </row>
    <row r="50" spans="1:12" x14ac:dyDescent="0.25">
      <c r="A50">
        <v>240207</v>
      </c>
      <c r="B50">
        <v>15.46899986</v>
      </c>
      <c r="C50">
        <v>0.30772999000000001</v>
      </c>
      <c r="D50">
        <v>32.025001529999997</v>
      </c>
      <c r="E50">
        <v>0.29157000999999999</v>
      </c>
      <c r="F50">
        <v>37.25</v>
      </c>
      <c r="G50">
        <v>-0.15492</v>
      </c>
      <c r="H50">
        <v>-144.77699279999999</v>
      </c>
      <c r="J50" s="2">
        <f>TREND(Calibration!$A$2:$A$4,Calibration!$B$2:$B$4,C50)</f>
        <v>368.27551450595615</v>
      </c>
      <c r="K50" s="2">
        <f>TREND(Calibration!$A$2:$A$4,Calibration!$C$2:$C$4,E50)</f>
        <v>786.58753660737079</v>
      </c>
      <c r="L50" s="2">
        <f>TREND(Calibration!$A$2:$A$4,Calibration!$D$2:$D$4,G50)</f>
        <v>1163.3333333333333</v>
      </c>
    </row>
    <row r="51" spans="1:12" x14ac:dyDescent="0.25">
      <c r="A51">
        <v>245096</v>
      </c>
      <c r="B51">
        <v>15.40400028</v>
      </c>
      <c r="C51">
        <v>0.30357000000000001</v>
      </c>
      <c r="D51">
        <v>32.0320015</v>
      </c>
      <c r="E51">
        <v>0.29188999999999998</v>
      </c>
      <c r="F51">
        <v>37.228000639999998</v>
      </c>
      <c r="G51">
        <v>-0.23125000000000001</v>
      </c>
      <c r="H51">
        <v>118.03299713</v>
      </c>
      <c r="J51" s="2">
        <f>TREND(Calibration!$A$2:$A$4,Calibration!$B$2:$B$4,C51)</f>
        <v>349.44803696280155</v>
      </c>
      <c r="K51" s="2">
        <f>TREND(Calibration!$A$2:$A$4,Calibration!$C$2:$C$4,E51)</f>
        <v>789.16718942252578</v>
      </c>
      <c r="L51" s="2">
        <f>TREND(Calibration!$A$2:$A$4,Calibration!$D$2:$D$4,G51)</f>
        <v>1163.3333333333333</v>
      </c>
    </row>
    <row r="52" spans="1:12" x14ac:dyDescent="0.25">
      <c r="A52">
        <v>250087</v>
      </c>
      <c r="B52">
        <v>15.43999958</v>
      </c>
      <c r="C52">
        <v>0.30318999000000002</v>
      </c>
      <c r="D52">
        <v>32.006000520000001</v>
      </c>
      <c r="E52">
        <v>0.29152</v>
      </c>
      <c r="F52">
        <v>37.275001529999997</v>
      </c>
      <c r="G52">
        <v>7.0970000000000005E-2</v>
      </c>
      <c r="H52">
        <v>-9.9000003020963285E+37</v>
      </c>
      <c r="J52" s="2">
        <f>TREND(Calibration!$A$2:$A$4,Calibration!$B$2:$B$4,C52)</f>
        <v>347.7281699099542</v>
      </c>
      <c r="K52" s="2">
        <f>TREND(Calibration!$A$2:$A$4,Calibration!$C$2:$C$4,E52)</f>
        <v>786.1843726419786</v>
      </c>
      <c r="L52" s="2">
        <f>TREND(Calibration!$A$2:$A$4,Calibration!$D$2:$D$4,G52)</f>
        <v>1163.3333333333333</v>
      </c>
    </row>
    <row r="53" spans="1:12" x14ac:dyDescent="0.25">
      <c r="A53">
        <v>255172</v>
      </c>
      <c r="B53">
        <v>15.43999958</v>
      </c>
      <c r="C53">
        <v>0.30417000999999999</v>
      </c>
      <c r="D53">
        <v>32</v>
      </c>
      <c r="E53">
        <v>0.28795000999999998</v>
      </c>
      <c r="F53">
        <v>37.25</v>
      </c>
      <c r="G53">
        <v>0.15686998999999999</v>
      </c>
      <c r="H53">
        <v>-9.9000003020963285E+37</v>
      </c>
      <c r="J53" s="2">
        <f>TREND(Calibration!$A$2:$A$4,Calibration!$B$2:$B$4,C53)</f>
        <v>352.16359031765774</v>
      </c>
      <c r="K53" s="2">
        <f>TREND(Calibration!$A$2:$A$4,Calibration!$C$2:$C$4,E53)</f>
        <v>757.40430215985384</v>
      </c>
      <c r="L53" s="2">
        <f>TREND(Calibration!$A$2:$A$4,Calibration!$D$2:$D$4,G53)</f>
        <v>1163.3333333333333</v>
      </c>
    </row>
    <row r="54" spans="1:12" x14ac:dyDescent="0.25">
      <c r="A54">
        <v>260086</v>
      </c>
      <c r="B54">
        <v>15.385000229999999</v>
      </c>
      <c r="C54">
        <v>0.30298001000000002</v>
      </c>
      <c r="D54">
        <v>32.085998539999999</v>
      </c>
      <c r="E54">
        <v>0.29254001000000002</v>
      </c>
      <c r="F54">
        <v>37.234001159999998</v>
      </c>
      <c r="G54">
        <v>-0.19205999000000001</v>
      </c>
      <c r="H54">
        <v>697.25701904000005</v>
      </c>
      <c r="J54" s="2">
        <f>TREND(Calibration!$A$2:$A$4,Calibration!$B$2:$B$4,C54)</f>
        <v>346.77783259315515</v>
      </c>
      <c r="K54" s="2">
        <f>TREND(Calibration!$A$2:$A$4,Calibration!$C$2:$C$4,E54)</f>
        <v>794.40735357258995</v>
      </c>
      <c r="L54" s="2">
        <f>TREND(Calibration!$A$2:$A$4,Calibration!$D$2:$D$4,G54)</f>
        <v>1163.3333333333333</v>
      </c>
    </row>
    <row r="55" spans="1:12" x14ac:dyDescent="0.25">
      <c r="A55">
        <v>265148</v>
      </c>
      <c r="B55">
        <v>15.446000099999999</v>
      </c>
      <c r="C55">
        <v>0.30314001000000002</v>
      </c>
      <c r="D55">
        <v>32.05099869</v>
      </c>
      <c r="E55">
        <v>0.30562001</v>
      </c>
      <c r="F55">
        <v>37.236999509999997</v>
      </c>
      <c r="G55">
        <v>0.12151000000000001</v>
      </c>
      <c r="H55">
        <v>-9.9000003020963285E+37</v>
      </c>
      <c r="J55" s="2">
        <f>TREND(Calibration!$A$2:$A$4,Calibration!$B$2:$B$4,C55)</f>
        <v>347.50196808552505</v>
      </c>
      <c r="K55" s="2">
        <f>TREND(Calibration!$A$2:$A$4,Calibration!$C$2:$C$4,E55)</f>
        <v>899.85395759842481</v>
      </c>
      <c r="L55" s="2">
        <f>TREND(Calibration!$A$2:$A$4,Calibration!$D$2:$D$4,G55)</f>
        <v>1163.3333333333333</v>
      </c>
    </row>
    <row r="56" spans="1:12" x14ac:dyDescent="0.25">
      <c r="A56">
        <v>270168</v>
      </c>
      <c r="B56">
        <v>15.494999890000001</v>
      </c>
      <c r="C56">
        <v>0.30275999999999997</v>
      </c>
      <c r="D56">
        <v>32.025001529999997</v>
      </c>
      <c r="E56">
        <v>0.30816999</v>
      </c>
      <c r="F56">
        <v>37.265998840000002</v>
      </c>
      <c r="G56">
        <v>0.11178</v>
      </c>
      <c r="H56">
        <v>-9.9000003020963285E+37</v>
      </c>
      <c r="J56" s="2">
        <f>TREND(Calibration!$A$2:$A$4,Calibration!$B$2:$B$4,C56)</f>
        <v>345.7821010326777</v>
      </c>
      <c r="K56" s="2">
        <f>TREND(Calibration!$A$2:$A$4,Calibration!$C$2:$C$4,E56)</f>
        <v>920.41104714993867</v>
      </c>
      <c r="L56" s="2">
        <f>TREND(Calibration!$A$2:$A$4,Calibration!$D$2:$D$4,G56)</f>
        <v>1163.3333333333333</v>
      </c>
    </row>
    <row r="57" spans="1:12" x14ac:dyDescent="0.25">
      <c r="A57">
        <v>275215</v>
      </c>
      <c r="B57">
        <v>15.449000359999999</v>
      </c>
      <c r="C57">
        <v>0.30275999999999997</v>
      </c>
      <c r="D57">
        <v>31.989999770000001</v>
      </c>
      <c r="E57">
        <v>0.30849000999999998</v>
      </c>
      <c r="F57">
        <v>37.247001650000001</v>
      </c>
      <c r="G57">
        <v>-8.4599999999999995E-2</v>
      </c>
      <c r="H57">
        <v>337.39898682</v>
      </c>
      <c r="J57" s="2">
        <f>TREND(Calibration!$A$2:$A$4,Calibration!$B$2:$B$4,C57)</f>
        <v>345.7821010326777</v>
      </c>
      <c r="K57" s="2">
        <f>TREND(Calibration!$A$2:$A$4,Calibration!$C$2:$C$4,E57)</f>
        <v>922.99094181510259</v>
      </c>
      <c r="L57" s="2">
        <f>TREND(Calibration!$A$2:$A$4,Calibration!$D$2:$D$4,G57)</f>
        <v>1163.3333333333333</v>
      </c>
    </row>
    <row r="58" spans="1:12" x14ac:dyDescent="0.25">
      <c r="A58">
        <v>280086</v>
      </c>
      <c r="B58">
        <v>15.505000109999999</v>
      </c>
      <c r="C58">
        <v>0.30237999999999998</v>
      </c>
      <c r="D58">
        <v>32.006000520000001</v>
      </c>
      <c r="E58">
        <v>0.30459999999999998</v>
      </c>
      <c r="F58">
        <v>37.256000520000001</v>
      </c>
      <c r="G58">
        <v>9.8110000000000003E-2</v>
      </c>
      <c r="H58">
        <v>-9.9000003020963285E+37</v>
      </c>
      <c r="J58" s="2">
        <f>TREND(Calibration!$A$2:$A$4,Calibration!$B$2:$B$4,C58)</f>
        <v>344.06227923829874</v>
      </c>
      <c r="K58" s="2">
        <f>TREND(Calibration!$A$2:$A$4,Calibration!$C$2:$C$4,E58)</f>
        <v>891.63097666781391</v>
      </c>
      <c r="L58" s="2">
        <f>TREND(Calibration!$A$2:$A$4,Calibration!$D$2:$D$4,G58)</f>
        <v>1163.3333333333333</v>
      </c>
    </row>
    <row r="59" spans="1:12" x14ac:dyDescent="0.25">
      <c r="A59">
        <v>285090</v>
      </c>
      <c r="B59">
        <v>15.442999840000001</v>
      </c>
      <c r="C59">
        <v>0.30395000999999999</v>
      </c>
      <c r="D59">
        <v>32.048000340000002</v>
      </c>
      <c r="E59">
        <v>0.30783999000000001</v>
      </c>
      <c r="F59">
        <v>37.230998990000003</v>
      </c>
      <c r="G59">
        <v>-2.5139999999999999E-2</v>
      </c>
      <c r="H59">
        <v>969.00299071999996</v>
      </c>
      <c r="J59" s="2">
        <f>TREND(Calibration!$A$2:$A$4,Calibration!$B$2:$B$4,C59)</f>
        <v>351.16790401564867</v>
      </c>
      <c r="K59" s="2">
        <f>TREND(Calibration!$A$2:$A$4,Calibration!$C$2:$C$4,E59)</f>
        <v>917.75069704836937</v>
      </c>
      <c r="L59" s="2">
        <f>TREND(Calibration!$A$2:$A$4,Calibration!$D$2:$D$4,G59)</f>
        <v>1163.3333333333333</v>
      </c>
    </row>
    <row r="60" spans="1:12" x14ac:dyDescent="0.25">
      <c r="A60">
        <v>290087</v>
      </c>
      <c r="B60">
        <v>15.449000359999999</v>
      </c>
      <c r="C60">
        <v>0.30232998999999999</v>
      </c>
      <c r="D60">
        <v>32.021999360000002</v>
      </c>
      <c r="E60">
        <v>0.33761998999999998</v>
      </c>
      <c r="F60">
        <v>37.230998990000003</v>
      </c>
      <c r="G60">
        <v>-0.16653999999999999</v>
      </c>
      <c r="H60">
        <v>50.17200089</v>
      </c>
      <c r="J60" s="2">
        <f>TREND(Calibration!$A$2:$A$4,Calibration!$B$2:$B$4,C60)</f>
        <v>343.83594163846487</v>
      </c>
      <c r="K60" s="2">
        <f>TREND(Calibration!$A$2:$A$4,Calibration!$C$2:$C$4,E60)</f>
        <v>1157.827139547557</v>
      </c>
      <c r="L60" s="2">
        <f>TREND(Calibration!$A$2:$A$4,Calibration!$D$2:$D$4,G60)</f>
        <v>1163.3333333333333</v>
      </c>
    </row>
    <row r="61" spans="1:12" x14ac:dyDescent="0.25">
      <c r="A61">
        <v>295086</v>
      </c>
      <c r="B61">
        <v>15.46199989</v>
      </c>
      <c r="C61">
        <v>0.30702998999999997</v>
      </c>
      <c r="D61">
        <v>32.037998199999997</v>
      </c>
      <c r="E61">
        <v>0.33449000000000001</v>
      </c>
      <c r="F61">
        <v>37.25</v>
      </c>
      <c r="G61">
        <v>9.9949999999999997E-2</v>
      </c>
      <c r="H61">
        <v>-9.9000003020963285E+37</v>
      </c>
      <c r="J61" s="2">
        <f>TREND(Calibration!$A$2:$A$4,Calibration!$B$2:$B$4,C61)</f>
        <v>365.10742172683672</v>
      </c>
      <c r="K61" s="2">
        <f>TREND(Calibration!$A$2:$A$4,Calibration!$C$2:$C$4,E61)</f>
        <v>1132.5942025341913</v>
      </c>
      <c r="L61" s="2">
        <f>TREND(Calibration!$A$2:$A$4,Calibration!$D$2:$D$4,G61)</f>
        <v>1163.3333333333333</v>
      </c>
    </row>
    <row r="62" spans="1:12" x14ac:dyDescent="0.25">
      <c r="A62">
        <v>300229</v>
      </c>
      <c r="B62">
        <v>15.48499966</v>
      </c>
      <c r="C62">
        <v>0.30346000000000001</v>
      </c>
      <c r="D62">
        <v>32.048000340000002</v>
      </c>
      <c r="E62">
        <v>0.33281000999999999</v>
      </c>
      <c r="F62">
        <v>37.2820015</v>
      </c>
      <c r="G62">
        <v>-6.0699999999999997E-2</v>
      </c>
      <c r="H62">
        <v>-9.9000003020963285E+37</v>
      </c>
      <c r="J62" s="2">
        <f>TREND(Calibration!$A$2:$A$4,Calibration!$B$2:$B$4,C62)</f>
        <v>348.95019381179713</v>
      </c>
      <c r="K62" s="2">
        <f>TREND(Calibration!$A$2:$A$4,Calibration!$C$2:$C$4,E62)</f>
        <v>1119.0506826337812</v>
      </c>
      <c r="L62" s="2">
        <f>TREND(Calibration!$A$2:$A$4,Calibration!$D$2:$D$4,G62)</f>
        <v>1163.3333333333333</v>
      </c>
    </row>
    <row r="63" spans="1:12" x14ac:dyDescent="0.25">
      <c r="A63">
        <v>305186</v>
      </c>
      <c r="B63">
        <v>15.43999958</v>
      </c>
      <c r="C63">
        <v>0.30140999000000002</v>
      </c>
      <c r="D63">
        <v>32.037998199999997</v>
      </c>
      <c r="E63">
        <v>0.33221999000000002</v>
      </c>
      <c r="F63">
        <v>37.234001159999998</v>
      </c>
      <c r="G63">
        <v>-0.12124</v>
      </c>
      <c r="H63">
        <v>625.03002930000002</v>
      </c>
      <c r="J63" s="2">
        <f>TREND(Calibration!$A$2:$A$4,Calibration!$B$2:$B$4,C63)</f>
        <v>339.67216255733683</v>
      </c>
      <c r="K63" s="2">
        <f>TREND(Calibration!$A$2:$A$4,Calibration!$C$2:$C$4,E63)</f>
        <v>1114.2941378855151</v>
      </c>
      <c r="L63" s="2">
        <f>TREND(Calibration!$A$2:$A$4,Calibration!$D$2:$D$4,G63)</f>
        <v>1163.3333333333333</v>
      </c>
    </row>
    <row r="64" spans="1:12" x14ac:dyDescent="0.25">
      <c r="A64">
        <v>310354</v>
      </c>
      <c r="B64">
        <v>15.45300007</v>
      </c>
      <c r="C64">
        <v>0.30687001000000003</v>
      </c>
      <c r="D64">
        <v>32.041999820000001</v>
      </c>
      <c r="E64">
        <v>0.32995000000000002</v>
      </c>
      <c r="F64">
        <v>37.240001679999999</v>
      </c>
      <c r="G64">
        <v>4.2759999999999999E-2</v>
      </c>
      <c r="H64">
        <v>-9.9000003020963285E+37</v>
      </c>
      <c r="J64" s="2">
        <f>TREND(Calibration!$A$2:$A$4,Calibration!$B$2:$B$4,C64)</f>
        <v>364.38337675140338</v>
      </c>
      <c r="K64" s="2">
        <f>TREND(Calibration!$A$2:$A$4,Calibration!$C$2:$C$4,E64)</f>
        <v>1095.9942344701783</v>
      </c>
      <c r="L64" s="2">
        <f>TREND(Calibration!$A$2:$A$4,Calibration!$D$2:$D$4,G64)</f>
        <v>1163.3333333333333</v>
      </c>
    </row>
    <row r="65" spans="1:12" x14ac:dyDescent="0.25">
      <c r="A65">
        <v>315090</v>
      </c>
      <c r="B65">
        <v>15.494999890000001</v>
      </c>
      <c r="C65">
        <v>0.30665000999999997</v>
      </c>
      <c r="D65">
        <v>32</v>
      </c>
      <c r="E65">
        <v>0.31952000000000003</v>
      </c>
      <c r="F65">
        <v>37.277999880000003</v>
      </c>
      <c r="G65">
        <v>-9.7949999999999995E-2</v>
      </c>
      <c r="H65">
        <v>-9.9000003020963285E+37</v>
      </c>
      <c r="J65" s="2">
        <f>TREND(Calibration!$A$2:$A$4,Calibration!$B$2:$B$4,C65)</f>
        <v>363.38769044939431</v>
      </c>
      <c r="K65" s="2">
        <f>TREND(Calibration!$A$2:$A$4,Calibration!$C$2:$C$4,E65)</f>
        <v>1011.9110479266417</v>
      </c>
      <c r="L65" s="2">
        <f>TREND(Calibration!$A$2:$A$4,Calibration!$D$2:$D$4,G65)</f>
        <v>1163.3333333333333</v>
      </c>
    </row>
    <row r="66" spans="1:12" x14ac:dyDescent="0.25">
      <c r="A66">
        <v>320086</v>
      </c>
      <c r="B66">
        <v>15.46899986</v>
      </c>
      <c r="C66">
        <v>0.30264999999999997</v>
      </c>
      <c r="D66">
        <v>32.015998840000002</v>
      </c>
      <c r="E66">
        <v>0.31211000999999999</v>
      </c>
      <c r="F66">
        <v>37.230998990000003</v>
      </c>
      <c r="G66">
        <v>1.08E-3</v>
      </c>
      <c r="H66">
        <v>360.60101318</v>
      </c>
      <c r="J66" s="2">
        <f>TREND(Calibration!$A$2:$A$4,Calibration!$B$2:$B$4,C66)</f>
        <v>345.28425788167328</v>
      </c>
      <c r="K66" s="2">
        <f>TREND(Calibration!$A$2:$A$4,Calibration!$C$2:$C$4,E66)</f>
        <v>952.17417626261999</v>
      </c>
      <c r="L66" s="2">
        <f>TREND(Calibration!$A$2:$A$4,Calibration!$D$2:$D$4,G66)</f>
        <v>1163.3333333333333</v>
      </c>
    </row>
    <row r="67" spans="1:12" x14ac:dyDescent="0.25">
      <c r="A67">
        <v>325120</v>
      </c>
      <c r="B67">
        <v>15.51399994</v>
      </c>
      <c r="C67">
        <v>0.30746001000000001</v>
      </c>
      <c r="D67">
        <v>32.037998199999997</v>
      </c>
      <c r="E67">
        <v>0.30849000999999998</v>
      </c>
      <c r="F67">
        <v>37.256000520000001</v>
      </c>
      <c r="G67">
        <v>3.4270000000000002E-2</v>
      </c>
      <c r="H67">
        <v>35.728000639999998</v>
      </c>
      <c r="J67" s="2">
        <f>TREND(Calibration!$A$2:$A$4,Calibration!$B$2:$B$4,C67)</f>
        <v>367.05362637951816</v>
      </c>
      <c r="K67" s="2">
        <f>TREND(Calibration!$A$2:$A$4,Calibration!$C$2:$C$4,E67)</f>
        <v>922.99094181510259</v>
      </c>
      <c r="L67" s="2">
        <f>TREND(Calibration!$A$2:$A$4,Calibration!$D$2:$D$4,G67)</f>
        <v>1163.3333333333333</v>
      </c>
    </row>
    <row r="68" spans="1:12" x14ac:dyDescent="0.25">
      <c r="A68">
        <v>330090</v>
      </c>
      <c r="B68">
        <v>15.555999760000001</v>
      </c>
      <c r="C68">
        <v>0.30757001</v>
      </c>
      <c r="D68">
        <v>32.021999360000002</v>
      </c>
      <c r="E68">
        <v>0.30724998999999997</v>
      </c>
      <c r="F68">
        <v>37.265998840000002</v>
      </c>
      <c r="G68">
        <v>-9.9460000000000007E-2</v>
      </c>
      <c r="H68">
        <v>-9.9000003020963285E+37</v>
      </c>
      <c r="J68" s="2">
        <f>TREND(Calibration!$A$2:$A$4,Calibration!$B$2:$B$4,C68)</f>
        <v>367.55146953052258</v>
      </c>
      <c r="K68" s="2">
        <f>TREND(Calibration!$A$2:$A$4,Calibration!$C$2:$C$4,E68)</f>
        <v>912.99431353344221</v>
      </c>
      <c r="L68" s="2">
        <f>TREND(Calibration!$A$2:$A$4,Calibration!$D$2:$D$4,G68)</f>
        <v>1163.3333333333333</v>
      </c>
    </row>
    <row r="69" spans="1:12" x14ac:dyDescent="0.25">
      <c r="A69">
        <v>335093</v>
      </c>
      <c r="B69">
        <v>15.55000019</v>
      </c>
      <c r="C69">
        <v>0.31086998999999998</v>
      </c>
      <c r="D69">
        <v>32.002998349999999</v>
      </c>
      <c r="E69">
        <v>0.30621999999999999</v>
      </c>
      <c r="F69">
        <v>37.291000369999999</v>
      </c>
      <c r="G69">
        <v>0.14416000000000001</v>
      </c>
      <c r="H69">
        <v>-9.9000003020963285E+37</v>
      </c>
      <c r="J69" s="2">
        <f>TREND(Calibration!$A$2:$A$4,Calibration!$B$2:$B$4,C69)</f>
        <v>382.48667354371946</v>
      </c>
      <c r="K69" s="2">
        <f>TREND(Calibration!$A$2:$A$4,Calibration!$C$2:$C$4,E69)</f>
        <v>904.69087716642639</v>
      </c>
      <c r="L69" s="2">
        <f>TREND(Calibration!$A$2:$A$4,Calibration!$D$2:$D$4,G69)</f>
        <v>1163.3333333333333</v>
      </c>
    </row>
    <row r="70" spans="1:12" x14ac:dyDescent="0.25">
      <c r="A70">
        <v>340086</v>
      </c>
      <c r="B70">
        <v>15.420000079999999</v>
      </c>
      <c r="C70">
        <v>0.30524999000000003</v>
      </c>
      <c r="D70">
        <v>32.0320015</v>
      </c>
      <c r="E70">
        <v>0.30426999999999998</v>
      </c>
      <c r="F70">
        <v>37.236999509999997</v>
      </c>
      <c r="G70">
        <v>-0.17973</v>
      </c>
      <c r="H70">
        <v>647.13000488</v>
      </c>
      <c r="J70" s="2">
        <f>TREND(Calibration!$A$2:$A$4,Calibration!$B$2:$B$4,C70)</f>
        <v>357.05141437421958</v>
      </c>
      <c r="K70" s="2">
        <f>TREND(Calibration!$A$2:$A$4,Calibration!$C$2:$C$4,E70)</f>
        <v>888.97062656624462</v>
      </c>
      <c r="L70" s="2">
        <f>TREND(Calibration!$A$2:$A$4,Calibration!$D$2:$D$4,G70)</f>
        <v>1163.3333333333333</v>
      </c>
    </row>
    <row r="71" spans="1:12" x14ac:dyDescent="0.25">
      <c r="A71">
        <v>345107</v>
      </c>
      <c r="B71">
        <v>15.37300014</v>
      </c>
      <c r="C71">
        <v>0.30805999000000001</v>
      </c>
      <c r="D71">
        <v>32.021999360000002</v>
      </c>
      <c r="E71">
        <v>0.29714000000000002</v>
      </c>
      <c r="F71">
        <v>37.256000520000001</v>
      </c>
      <c r="G71">
        <v>-6.7570000000000005E-2</v>
      </c>
      <c r="H71">
        <v>-9.9000003020963285E+37</v>
      </c>
      <c r="J71" s="2">
        <f>TREND(Calibration!$A$2:$A$4,Calibration!$B$2:$B$4,C71)</f>
        <v>369.76904395896963</v>
      </c>
      <c r="K71" s="2">
        <f>TREND(Calibration!$A$2:$A$4,Calibration!$C$2:$C$4,E71)</f>
        <v>831.49094103840048</v>
      </c>
      <c r="L71" s="2">
        <f>TREND(Calibration!$A$2:$A$4,Calibration!$D$2:$D$4,G71)</f>
        <v>1163.3333333333333</v>
      </c>
    </row>
    <row r="72" spans="1:12" x14ac:dyDescent="0.25">
      <c r="A72">
        <v>350168</v>
      </c>
      <c r="B72">
        <v>15.30799961</v>
      </c>
      <c r="C72">
        <v>0.30437999999999998</v>
      </c>
      <c r="D72">
        <v>32.037998199999997</v>
      </c>
      <c r="E72">
        <v>0.29091999000000002</v>
      </c>
      <c r="F72">
        <v>37.230998990000003</v>
      </c>
      <c r="G72">
        <v>-0.27006000000000002</v>
      </c>
      <c r="H72">
        <v>214.80099487000001</v>
      </c>
      <c r="J72" s="2">
        <f>TREND(Calibration!$A$2:$A$4,Calibration!$B$2:$B$4,C72)</f>
        <v>353.11397289292518</v>
      </c>
      <c r="K72" s="2">
        <f>TREND(Calibration!$A$2:$A$4,Calibration!$C$2:$C$4,E72)</f>
        <v>781.34729184063758</v>
      </c>
      <c r="L72" s="2">
        <f>TREND(Calibration!$A$2:$A$4,Calibration!$D$2:$D$4,G72)</f>
        <v>1163.3333333333333</v>
      </c>
    </row>
    <row r="73" spans="1:12" x14ac:dyDescent="0.25">
      <c r="A73">
        <v>355087</v>
      </c>
      <c r="B73">
        <v>15.333000180000001</v>
      </c>
      <c r="C73">
        <v>0.30498001000000002</v>
      </c>
      <c r="D73">
        <v>32.034999849999998</v>
      </c>
      <c r="E73">
        <v>0.28865001000000001</v>
      </c>
      <c r="F73">
        <v>37.243999479999999</v>
      </c>
      <c r="G73">
        <v>-6.5680000000000002E-2</v>
      </c>
      <c r="H73">
        <v>167.11799622000001</v>
      </c>
      <c r="J73" s="2">
        <f>TREND(Calibration!$A$2:$A$4,Calibration!$B$2:$B$4,C73)</f>
        <v>355.82952624778159</v>
      </c>
      <c r="K73" s="2">
        <f>TREND(Calibration!$A$2:$A$4,Calibration!$C$2:$C$4,E73)</f>
        <v>763.04746904197077</v>
      </c>
      <c r="L73" s="2">
        <f>TREND(Calibration!$A$2:$A$4,Calibration!$D$2:$D$4,G73)</f>
        <v>1163.3333333333333</v>
      </c>
    </row>
    <row r="74" spans="1:12" x14ac:dyDescent="0.25">
      <c r="A74">
        <v>360087</v>
      </c>
      <c r="B74">
        <v>15.35900021</v>
      </c>
      <c r="C74">
        <v>0.30583999000000001</v>
      </c>
      <c r="D74">
        <v>32.019001009999997</v>
      </c>
      <c r="E74">
        <v>0.28698000000000001</v>
      </c>
      <c r="F74">
        <v>37.228000639999998</v>
      </c>
      <c r="G74">
        <v>-4.2049999999999997E-2</v>
      </c>
      <c r="H74">
        <v>44.576999659999998</v>
      </c>
      <c r="J74" s="2">
        <f>TREND(Calibration!$A$2:$A$4,Calibration!$B$2:$B$4,C74)</f>
        <v>359.72166400233414</v>
      </c>
      <c r="K74" s="2">
        <f>TREND(Calibration!$A$2:$A$4,Calibration!$C$2:$C$4,E74)</f>
        <v>749.58440457796564</v>
      </c>
      <c r="L74" s="2">
        <f>TREND(Calibration!$A$2:$A$4,Calibration!$D$2:$D$4,G74)</f>
        <v>1163.3333333333333</v>
      </c>
    </row>
    <row r="75" spans="1:12" x14ac:dyDescent="0.25">
      <c r="A75">
        <v>365153</v>
      </c>
      <c r="B75">
        <v>15.40100002</v>
      </c>
      <c r="C75">
        <v>0.30465001000000003</v>
      </c>
      <c r="D75">
        <v>31.94799995</v>
      </c>
      <c r="E75">
        <v>0.28740999</v>
      </c>
      <c r="F75">
        <v>37.271999360000002</v>
      </c>
      <c r="G75">
        <v>0.17269999999999999</v>
      </c>
      <c r="H75">
        <v>-9.9000003020963285E+37</v>
      </c>
      <c r="J75" s="2">
        <f>TREND(Calibration!$A$2:$A$4,Calibration!$B$2:$B$4,C75)</f>
        <v>354.33599679476811</v>
      </c>
      <c r="K75" s="2">
        <f>TREND(Calibration!$A$2:$A$4,Calibration!$C$2:$C$4,E75)</f>
        <v>753.05084076031039</v>
      </c>
      <c r="L75" s="2">
        <f>TREND(Calibration!$A$2:$A$4,Calibration!$D$2:$D$4,G75)</f>
        <v>1163.3333333333333</v>
      </c>
    </row>
    <row r="76" spans="1:12" x14ac:dyDescent="0.25">
      <c r="A76">
        <v>370185</v>
      </c>
      <c r="B76">
        <v>15.35900021</v>
      </c>
      <c r="C76">
        <v>0.30491998999999997</v>
      </c>
      <c r="D76">
        <v>32.025001529999997</v>
      </c>
      <c r="E76">
        <v>0.29006000999999998</v>
      </c>
      <c r="F76">
        <v>37.247001650000001</v>
      </c>
      <c r="G76">
        <v>2.6540000000000001E-2</v>
      </c>
      <c r="H76">
        <v>409.41400146000001</v>
      </c>
      <c r="J76" s="2">
        <f>TREND(Calibration!$A$2:$A$4,Calibration!$B$2:$B$4,C76)</f>
        <v>355.55788492120587</v>
      </c>
      <c r="K76" s="2">
        <f>TREND(Calibration!$A$2:$A$4,Calibration!$C$2:$C$4,E76)</f>
        <v>774.41441947594808</v>
      </c>
      <c r="L76" s="2">
        <f>TREND(Calibration!$A$2:$A$4,Calibration!$D$2:$D$4,G76)</f>
        <v>1163.3333333333333</v>
      </c>
    </row>
    <row r="77" spans="1:12" x14ac:dyDescent="0.25">
      <c r="A77">
        <v>375092</v>
      </c>
      <c r="B77">
        <v>15.385000229999999</v>
      </c>
      <c r="C77">
        <v>0.30524999000000003</v>
      </c>
      <c r="D77">
        <v>32.008998869999999</v>
      </c>
      <c r="E77">
        <v>0.28887001000000001</v>
      </c>
      <c r="F77">
        <v>37.271999360000002</v>
      </c>
      <c r="G77">
        <v>-0.11524</v>
      </c>
      <c r="H77">
        <v>-9.9000003020963285E+37</v>
      </c>
      <c r="J77" s="2">
        <f>TREND(Calibration!$A$2:$A$4,Calibration!$B$2:$B$4,C77)</f>
        <v>357.05141437421958</v>
      </c>
      <c r="K77" s="2">
        <f>TREND(Calibration!$A$2:$A$4,Calibration!$C$2:$C$4,E77)</f>
        <v>764.82103577634985</v>
      </c>
      <c r="L77" s="2">
        <f>TREND(Calibration!$A$2:$A$4,Calibration!$D$2:$D$4,G77)</f>
        <v>1163.3333333333333</v>
      </c>
    </row>
    <row r="78" spans="1:12" x14ac:dyDescent="0.25">
      <c r="A78">
        <v>380086</v>
      </c>
      <c r="B78">
        <v>15.40400028</v>
      </c>
      <c r="C78">
        <v>0.30491998999999997</v>
      </c>
      <c r="D78">
        <v>32.028999329999998</v>
      </c>
      <c r="E78">
        <v>0.29006000999999998</v>
      </c>
      <c r="F78">
        <v>37.243999479999999</v>
      </c>
      <c r="G78">
        <v>7.0000000000000007E-2</v>
      </c>
      <c r="H78">
        <v>-82.426002499999996</v>
      </c>
      <c r="J78" s="2">
        <f>TREND(Calibration!$A$2:$A$4,Calibration!$B$2:$B$4,C78)</f>
        <v>355.55788492120587</v>
      </c>
      <c r="K78" s="2">
        <f>TREND(Calibration!$A$2:$A$4,Calibration!$C$2:$C$4,E78)</f>
        <v>774.41441947594808</v>
      </c>
      <c r="L78" s="2">
        <f>TREND(Calibration!$A$2:$A$4,Calibration!$D$2:$D$4,G78)</f>
        <v>1163.3333333333333</v>
      </c>
    </row>
    <row r="79" spans="1:12" x14ac:dyDescent="0.25">
      <c r="A79">
        <v>385090</v>
      </c>
      <c r="B79">
        <v>15.394000050000001</v>
      </c>
      <c r="C79">
        <v>0.29994999999999999</v>
      </c>
      <c r="D79">
        <v>31.98399925</v>
      </c>
      <c r="E79">
        <v>0.29394998999999999</v>
      </c>
      <c r="F79">
        <v>37.252998349999999</v>
      </c>
      <c r="G79">
        <v>-8.2919999999999994E-2</v>
      </c>
      <c r="H79">
        <v>752.76599121000004</v>
      </c>
      <c r="J79" s="2">
        <f>TREND(Calibration!$A$2:$A$4,Calibration!$B$2:$B$4,C79)</f>
        <v>333.06447144792764</v>
      </c>
      <c r="K79" s="2">
        <f>TREND(Calibration!$A$2:$A$4,Calibration!$C$2:$C$4,E79)</f>
        <v>805.77414277322782</v>
      </c>
      <c r="L79" s="2">
        <f>TREND(Calibration!$A$2:$A$4,Calibration!$D$2:$D$4,G79)</f>
        <v>1163.3333333333333</v>
      </c>
    </row>
    <row r="80" spans="1:12" x14ac:dyDescent="0.25">
      <c r="A80">
        <v>390201</v>
      </c>
      <c r="B80">
        <v>15.40699959</v>
      </c>
      <c r="C80">
        <v>0.29870998999999998</v>
      </c>
      <c r="D80">
        <v>32.002998349999999</v>
      </c>
      <c r="E80">
        <v>0.29486999000000003</v>
      </c>
      <c r="F80">
        <v>37.269001009999997</v>
      </c>
      <c r="G80">
        <v>-7.3620000000000005E-2</v>
      </c>
      <c r="H80">
        <v>-9.9000003020963285E+37</v>
      </c>
      <c r="J80" s="2">
        <f>TREND(Calibration!$A$2:$A$4,Calibration!$B$2:$B$4,C80)</f>
        <v>327.45237612359097</v>
      </c>
      <c r="K80" s="2">
        <f>TREND(Calibration!$A$2:$A$4,Calibration!$C$2:$C$4,E80)</f>
        <v>813.19087638972428</v>
      </c>
      <c r="L80" s="2">
        <f>TREND(Calibration!$A$2:$A$4,Calibration!$D$2:$D$4,G80)</f>
        <v>1163.3333333333333</v>
      </c>
    </row>
    <row r="81" spans="1:12" x14ac:dyDescent="0.25">
      <c r="A81">
        <v>395125</v>
      </c>
      <c r="B81">
        <v>15.446000099999999</v>
      </c>
      <c r="C81">
        <v>0.30303001000000002</v>
      </c>
      <c r="D81">
        <v>31.993000030000001</v>
      </c>
      <c r="E81">
        <v>0.29265001000000002</v>
      </c>
      <c r="F81">
        <v>37.271999360000002</v>
      </c>
      <c r="G81">
        <v>8.2379999999999995E-2</v>
      </c>
      <c r="H81">
        <v>-9.9000003020963285E+37</v>
      </c>
      <c r="J81" s="2">
        <f>TREND(Calibration!$A$2:$A$4,Calibration!$B$2:$B$4,C81)</f>
        <v>347.00412493452063</v>
      </c>
      <c r="K81" s="2">
        <f>TREND(Calibration!$A$2:$A$4,Calibration!$C$2:$C$4,E81)</f>
        <v>795.29413693977972</v>
      </c>
      <c r="L81" s="2">
        <f>TREND(Calibration!$A$2:$A$4,Calibration!$D$2:$D$4,G81)</f>
        <v>1163.3333333333333</v>
      </c>
    </row>
    <row r="82" spans="1:12" x14ac:dyDescent="0.25">
      <c r="A82">
        <v>400087</v>
      </c>
      <c r="B82">
        <v>15.40100002</v>
      </c>
      <c r="C82">
        <v>0.30329999000000002</v>
      </c>
      <c r="D82">
        <v>32.002998349999999</v>
      </c>
      <c r="E82">
        <v>0.29071000000000002</v>
      </c>
      <c r="F82">
        <v>37.258998869999999</v>
      </c>
      <c r="G82">
        <v>-0.13805999999999999</v>
      </c>
      <c r="H82">
        <v>840.02600098000005</v>
      </c>
      <c r="J82" s="2">
        <f>TREND(Calibration!$A$2:$A$4,Calibration!$B$2:$B$4,C82)</f>
        <v>348.22601306095862</v>
      </c>
      <c r="K82" s="2">
        <f>TREND(Calibration!$A$2:$A$4,Calibration!$C$2:$C$4,E82)</f>
        <v>779.65442239267236</v>
      </c>
      <c r="L82" s="2">
        <f>TREND(Calibration!$A$2:$A$4,Calibration!$D$2:$D$4,G82)</f>
        <v>1163.3333333333333</v>
      </c>
    </row>
    <row r="83" spans="1:12" x14ac:dyDescent="0.25">
      <c r="A83">
        <v>405293</v>
      </c>
      <c r="B83">
        <v>15.472000120000001</v>
      </c>
      <c r="C83">
        <v>0.30307999000000002</v>
      </c>
      <c r="D83">
        <v>31.99699974</v>
      </c>
      <c r="E83">
        <v>0.28799998999999998</v>
      </c>
      <c r="F83">
        <v>37.277999880000003</v>
      </c>
      <c r="G83">
        <v>3.1189999999999999E-2</v>
      </c>
      <c r="H83">
        <v>-9.9000003020963285E+37</v>
      </c>
      <c r="J83" s="2">
        <f>TREND(Calibration!$A$2:$A$4,Calibration!$B$2:$B$4,C83)</f>
        <v>347.23032675894979</v>
      </c>
      <c r="K83" s="2">
        <f>TREND(Calibration!$A$2:$A$4,Calibration!$C$2:$C$4,E83)</f>
        <v>757.8072242752371</v>
      </c>
      <c r="L83" s="2">
        <f>TREND(Calibration!$A$2:$A$4,Calibration!$D$2:$D$4,G83)</f>
        <v>1163.3333333333333</v>
      </c>
    </row>
    <row r="84" spans="1:12" x14ac:dyDescent="0.25">
      <c r="A84">
        <v>410316</v>
      </c>
      <c r="B84">
        <v>15.42700005</v>
      </c>
      <c r="C84">
        <v>0.30346000000000001</v>
      </c>
      <c r="D84">
        <v>32.015998840000002</v>
      </c>
      <c r="E84">
        <v>0.28714001</v>
      </c>
      <c r="F84">
        <v>37.263000490000003</v>
      </c>
      <c r="G84">
        <v>-8.1729999999999997E-2</v>
      </c>
      <c r="H84">
        <v>692.23999022999999</v>
      </c>
      <c r="J84" s="2">
        <f>TREND(Calibration!$A$2:$A$4,Calibration!$B$2:$B$4,C84)</f>
        <v>348.95019381179713</v>
      </c>
      <c r="K84" s="2">
        <f>TREND(Calibration!$A$2:$A$4,Calibration!$C$2:$C$4,E84)</f>
        <v>750.8743519105476</v>
      </c>
      <c r="L84" s="2">
        <f>TREND(Calibration!$A$2:$A$4,Calibration!$D$2:$D$4,G84)</f>
        <v>1163.3333333333333</v>
      </c>
    </row>
    <row r="85" spans="1:12" x14ac:dyDescent="0.25">
      <c r="A85">
        <v>415090</v>
      </c>
      <c r="B85">
        <v>15.47900009</v>
      </c>
      <c r="C85">
        <v>0.30243998999999999</v>
      </c>
      <c r="D85">
        <v>32.019001009999997</v>
      </c>
      <c r="E85">
        <v>0.28633001000000002</v>
      </c>
      <c r="F85">
        <v>37.247001650000001</v>
      </c>
      <c r="G85">
        <v>7.4759999999999993E-2</v>
      </c>
      <c r="H85">
        <v>-9.9000003020963285E+37</v>
      </c>
      <c r="J85" s="2">
        <f>TREND(Calibration!$A$2:$A$4,Calibration!$B$2:$B$4,C85)</f>
        <v>344.33378478946929</v>
      </c>
      <c r="K85" s="2">
        <f>TREND(Calibration!$A$2:$A$4,Calibration!$C$2:$C$4,E85)</f>
        <v>744.34440166124136</v>
      </c>
      <c r="L85" s="2">
        <f>TREND(Calibration!$A$2:$A$4,Calibration!$D$2:$D$4,G85)</f>
        <v>1163.3333333333333</v>
      </c>
    </row>
    <row r="86" spans="1:12" x14ac:dyDescent="0.25">
      <c r="A86">
        <v>420291</v>
      </c>
      <c r="B86">
        <v>15.524000170000001</v>
      </c>
      <c r="C86">
        <v>0.30626999999999999</v>
      </c>
      <c r="D86">
        <v>31.981000900000002</v>
      </c>
      <c r="E86">
        <v>0.28740999</v>
      </c>
      <c r="F86">
        <v>37.263000490000003</v>
      </c>
      <c r="G86">
        <v>0.14427000000000001</v>
      </c>
      <c r="H86">
        <v>-9.9000003020963285E+37</v>
      </c>
      <c r="J86" s="2">
        <f>TREND(Calibration!$A$2:$A$4,Calibration!$B$2:$B$4,C86)</f>
        <v>361.66782339654696</v>
      </c>
      <c r="K86" s="2">
        <f>TREND(Calibration!$A$2:$A$4,Calibration!$C$2:$C$4,E86)</f>
        <v>753.05084076031039</v>
      </c>
      <c r="L86" s="2">
        <f>TREND(Calibration!$A$2:$A$4,Calibration!$D$2:$D$4,G86)</f>
        <v>1163.3333333333333</v>
      </c>
    </row>
    <row r="87" spans="1:12" x14ac:dyDescent="0.25">
      <c r="A87">
        <v>425094</v>
      </c>
      <c r="B87">
        <v>15.49800014</v>
      </c>
      <c r="C87">
        <v>0.30557001</v>
      </c>
      <c r="D87">
        <v>31.958000179999999</v>
      </c>
      <c r="E87">
        <v>0.28843998999999998</v>
      </c>
      <c r="F87">
        <v>37.275001529999997</v>
      </c>
      <c r="G87">
        <v>0.13686999999999999</v>
      </c>
      <c r="H87">
        <v>154.13299560999999</v>
      </c>
      <c r="J87" s="2">
        <f>TREND(Calibration!$A$2:$A$4,Calibration!$B$2:$B$4,C87)</f>
        <v>358.49977587589615</v>
      </c>
      <c r="K87" s="2">
        <f>TREND(Calibration!$A$2:$A$4,Calibration!$C$2:$C$4,E87)</f>
        <v>761.35435774399571</v>
      </c>
      <c r="L87" s="2">
        <f>TREND(Calibration!$A$2:$A$4,Calibration!$D$2:$D$4,G87)</f>
        <v>1163.3333333333333</v>
      </c>
    </row>
    <row r="88" spans="1:12" x14ac:dyDescent="0.25">
      <c r="A88">
        <v>430198</v>
      </c>
      <c r="B88">
        <v>15.494999890000001</v>
      </c>
      <c r="C88">
        <v>0.30470999999999998</v>
      </c>
      <c r="D88">
        <v>31.993000030000001</v>
      </c>
      <c r="E88">
        <v>0.28865001000000001</v>
      </c>
      <c r="F88">
        <v>37.25</v>
      </c>
      <c r="G88">
        <v>-0.10016</v>
      </c>
      <c r="H88">
        <v>476.57901000999999</v>
      </c>
      <c r="J88" s="2">
        <f>TREND(Calibration!$A$2:$A$4,Calibration!$B$2:$B$4,C88)</f>
        <v>354.60750234593843</v>
      </c>
      <c r="K88" s="2">
        <f>TREND(Calibration!$A$2:$A$4,Calibration!$C$2:$C$4,E88)</f>
        <v>763.04746904197077</v>
      </c>
      <c r="L88" s="2">
        <f>TREND(Calibration!$A$2:$A$4,Calibration!$D$2:$D$4,G88)</f>
        <v>1163.3333333333333</v>
      </c>
    </row>
    <row r="89" spans="1:12" x14ac:dyDescent="0.25">
      <c r="A89">
        <v>435087</v>
      </c>
      <c r="B89">
        <v>15.47900009</v>
      </c>
      <c r="C89">
        <v>0.30719000000000002</v>
      </c>
      <c r="D89">
        <v>32.015998840000002</v>
      </c>
      <c r="E89">
        <v>0.28745999999999999</v>
      </c>
      <c r="F89">
        <v>37.275001529999997</v>
      </c>
      <c r="G89">
        <v>-0.12919</v>
      </c>
      <c r="H89">
        <v>395.25201415999999</v>
      </c>
      <c r="J89" s="2">
        <f>TREND(Calibration!$A$2:$A$4,Calibration!$B$2:$B$4,C89)</f>
        <v>365.83160247767546</v>
      </c>
      <c r="K89" s="2">
        <f>TREND(Calibration!$A$2:$A$4,Calibration!$C$2:$C$4,E89)</f>
        <v>753.45400472570259</v>
      </c>
      <c r="L89" s="2">
        <f>TREND(Calibration!$A$2:$A$4,Calibration!$D$2:$D$4,G89)</f>
        <v>1163.3333333333333</v>
      </c>
    </row>
    <row r="90" spans="1:12" x14ac:dyDescent="0.25">
      <c r="A90">
        <v>440095</v>
      </c>
      <c r="B90">
        <v>15.48499966</v>
      </c>
      <c r="C90">
        <v>0.30665000999999997</v>
      </c>
      <c r="D90">
        <v>31.971000669999999</v>
      </c>
      <c r="E90">
        <v>0.28740999</v>
      </c>
      <c r="F90">
        <v>37.30099869</v>
      </c>
      <c r="G90">
        <v>2.6700000000000002E-2</v>
      </c>
      <c r="H90">
        <v>-9.9000003020963285E+37</v>
      </c>
      <c r="J90" s="2">
        <f>TREND(Calibration!$A$2:$A$4,Calibration!$B$2:$B$4,C90)</f>
        <v>363.38769044939431</v>
      </c>
      <c r="K90" s="2">
        <f>TREND(Calibration!$A$2:$A$4,Calibration!$C$2:$C$4,E90)</f>
        <v>753.05084076031039</v>
      </c>
      <c r="L90" s="2">
        <f>TREND(Calibration!$A$2:$A$4,Calibration!$D$2:$D$4,G90)</f>
        <v>1163.3333333333333</v>
      </c>
    </row>
    <row r="91" spans="1:12" x14ac:dyDescent="0.25">
      <c r="A91">
        <v>445086</v>
      </c>
      <c r="B91">
        <v>15.40999985</v>
      </c>
      <c r="C91">
        <v>0.30691998999999998</v>
      </c>
      <c r="D91">
        <v>31.989999770000001</v>
      </c>
      <c r="E91">
        <v>0.28865001000000001</v>
      </c>
      <c r="F91">
        <v>37.230998990000003</v>
      </c>
      <c r="G91">
        <v>-0.23038</v>
      </c>
      <c r="H91">
        <v>254.96000670999999</v>
      </c>
      <c r="J91" s="2">
        <f>TREND(Calibration!$A$2:$A$4,Calibration!$B$2:$B$4,C91)</f>
        <v>364.6095785758323</v>
      </c>
      <c r="K91" s="2">
        <f>TREND(Calibration!$A$2:$A$4,Calibration!$C$2:$C$4,E91)</f>
        <v>763.04746904197077</v>
      </c>
      <c r="L91" s="2">
        <f>TREND(Calibration!$A$2:$A$4,Calibration!$D$2:$D$4,G91)</f>
        <v>1163.3333333333333</v>
      </c>
    </row>
    <row r="92" spans="1:12" x14ac:dyDescent="0.25">
      <c r="A92">
        <v>450252</v>
      </c>
      <c r="B92">
        <v>15.380000109999999</v>
      </c>
      <c r="C92">
        <v>0.30816999</v>
      </c>
      <c r="D92">
        <v>32.001998899999997</v>
      </c>
      <c r="E92">
        <v>0.29194998999999999</v>
      </c>
      <c r="F92">
        <v>37.230998990000003</v>
      </c>
      <c r="G92">
        <v>-3.5139999999999998E-2</v>
      </c>
      <c r="H92">
        <v>299.21099853999999</v>
      </c>
      <c r="J92" s="2">
        <f>TREND(Calibration!$A$2:$A$4,Calibration!$B$2:$B$4,C92)</f>
        <v>370.26688710997405</v>
      </c>
      <c r="K92" s="2">
        <f>TREND(Calibration!$A$2:$A$4,Calibration!$C$2:$C$4,E92)</f>
        <v>789.65080882432335</v>
      </c>
      <c r="L92" s="2">
        <f>TREND(Calibration!$A$2:$A$4,Calibration!$D$2:$D$4,G92)</f>
        <v>1163.3333333333333</v>
      </c>
    </row>
    <row r="93" spans="1:12" x14ac:dyDescent="0.25">
      <c r="A93">
        <v>455086</v>
      </c>
      <c r="B93">
        <v>15.364000320000001</v>
      </c>
      <c r="C93">
        <v>0.30708000000000002</v>
      </c>
      <c r="D93">
        <v>31.979999540000001</v>
      </c>
      <c r="E93">
        <v>0.28734999999999999</v>
      </c>
      <c r="F93">
        <v>37.25</v>
      </c>
      <c r="G93">
        <v>-1.3780000000000001E-2</v>
      </c>
      <c r="H93">
        <v>72.343002319999997</v>
      </c>
      <c r="J93" s="2">
        <f>TREND(Calibration!$A$2:$A$4,Calibration!$B$2:$B$4,C93)</f>
        <v>365.33375932667082</v>
      </c>
      <c r="K93" s="2">
        <f>TREND(Calibration!$A$2:$A$4,Calibration!$C$2:$C$4,E93)</f>
        <v>752.56722135851282</v>
      </c>
      <c r="L93" s="2">
        <f>TREND(Calibration!$A$2:$A$4,Calibration!$D$2:$D$4,G93)</f>
        <v>1163.3333333333333</v>
      </c>
    </row>
    <row r="94" spans="1:12" x14ac:dyDescent="0.25">
      <c r="A94">
        <v>460090</v>
      </c>
      <c r="B94">
        <v>15.38799953</v>
      </c>
      <c r="C94">
        <v>0.30654000999999997</v>
      </c>
      <c r="D94">
        <v>31.981000900000002</v>
      </c>
      <c r="E94">
        <v>0.28838000000000003</v>
      </c>
      <c r="F94">
        <v>37.25</v>
      </c>
      <c r="G94">
        <v>-0.13723999000000001</v>
      </c>
      <c r="H94">
        <v>-9.9000003020963285E+37</v>
      </c>
      <c r="J94" s="2">
        <f>TREND(Calibration!$A$2:$A$4,Calibration!$B$2:$B$4,C94)</f>
        <v>362.8898472983899</v>
      </c>
      <c r="K94" s="2">
        <f>TREND(Calibration!$A$2:$A$4,Calibration!$C$2:$C$4,E94)</f>
        <v>760.87073834219905</v>
      </c>
      <c r="L94" s="2">
        <f>TREND(Calibration!$A$2:$A$4,Calibration!$D$2:$D$4,G94)</f>
        <v>1163.3333333333333</v>
      </c>
    </row>
    <row r="95" spans="1:12" x14ac:dyDescent="0.25">
      <c r="A95">
        <v>465181</v>
      </c>
      <c r="B95">
        <v>15.42300034</v>
      </c>
      <c r="C95">
        <v>0.30860000999999998</v>
      </c>
      <c r="D95">
        <v>31.971000669999999</v>
      </c>
      <c r="E95">
        <v>0.29238001000000002</v>
      </c>
      <c r="F95">
        <v>37.275001529999997</v>
      </c>
      <c r="G95">
        <v>-4.9699999999999996E-3</v>
      </c>
      <c r="H95">
        <v>-9.9000003020963285E+37</v>
      </c>
      <c r="J95" s="2">
        <f>TREND(Calibration!$A$2:$A$4,Calibration!$B$2:$B$4,C95)</f>
        <v>372.21309176265504</v>
      </c>
      <c r="K95" s="2">
        <f>TREND(Calibration!$A$2:$A$4,Calibration!$C$2:$C$4,E95)</f>
        <v>793.11748685667749</v>
      </c>
      <c r="L95" s="2">
        <f>TREND(Calibration!$A$2:$A$4,Calibration!$D$2:$D$4,G95)</f>
        <v>1163.3333333333333</v>
      </c>
    </row>
    <row r="96" spans="1:12" x14ac:dyDescent="0.25">
      <c r="A96">
        <v>470087</v>
      </c>
      <c r="B96">
        <v>15.440999980000001</v>
      </c>
      <c r="C96">
        <v>0.30000000999999998</v>
      </c>
      <c r="D96">
        <v>31.94799995</v>
      </c>
      <c r="E96">
        <v>0.29157000999999999</v>
      </c>
      <c r="F96">
        <v>37.277999880000003</v>
      </c>
      <c r="G96">
        <v>7.4270000000000003E-2</v>
      </c>
      <c r="H96">
        <v>-9.9000003020963285E+37</v>
      </c>
      <c r="J96" s="2">
        <f>TREND(Calibration!$A$2:$A$4,Calibration!$B$2:$B$4,C96)</f>
        <v>333.29080904776151</v>
      </c>
      <c r="K96" s="2">
        <f>TREND(Calibration!$A$2:$A$4,Calibration!$C$2:$C$4,E96)</f>
        <v>786.58753660737079</v>
      </c>
      <c r="L96" s="2">
        <f>TREND(Calibration!$A$2:$A$4,Calibration!$D$2:$D$4,G96)</f>
        <v>1163.3333333333333</v>
      </c>
    </row>
    <row r="97" spans="1:12" x14ac:dyDescent="0.25">
      <c r="A97">
        <v>475087</v>
      </c>
      <c r="B97">
        <v>15.45400047</v>
      </c>
      <c r="C97">
        <v>0.30659999999999998</v>
      </c>
      <c r="D97">
        <v>31.94799995</v>
      </c>
      <c r="E97">
        <v>0.29091999000000002</v>
      </c>
      <c r="F97">
        <v>37.2820015</v>
      </c>
      <c r="G97">
        <v>0.24124999</v>
      </c>
      <c r="H97">
        <v>82.847999569999999</v>
      </c>
      <c r="J97" s="2">
        <f>TREND(Calibration!$A$2:$A$4,Calibration!$B$2:$B$4,C97)</f>
        <v>363.16135284956044</v>
      </c>
      <c r="K97" s="2">
        <f>TREND(Calibration!$A$2:$A$4,Calibration!$C$2:$C$4,E97)</f>
        <v>781.34729184063758</v>
      </c>
      <c r="L97" s="2">
        <f>TREND(Calibration!$A$2:$A$4,Calibration!$D$2:$D$4,G97)</f>
        <v>1163.3333333333333</v>
      </c>
    </row>
    <row r="98" spans="1:12" x14ac:dyDescent="0.25">
      <c r="A98">
        <v>480092</v>
      </c>
      <c r="B98">
        <v>15.449000359999999</v>
      </c>
      <c r="C98">
        <v>0.30648999999999998</v>
      </c>
      <c r="D98">
        <v>31.974000929999999</v>
      </c>
      <c r="E98">
        <v>0.28956999999999999</v>
      </c>
      <c r="F98">
        <v>37.252998349999999</v>
      </c>
      <c r="G98">
        <v>0.15594999000000001</v>
      </c>
      <c r="H98">
        <v>105.02500153</v>
      </c>
      <c r="J98" s="2">
        <f>TREND(Calibration!$A$2:$A$4,Calibration!$B$2:$B$4,C98)</f>
        <v>362.66350969855603</v>
      </c>
      <c r="K98" s="2">
        <f>TREND(Calibration!$A$2:$A$4,Calibration!$C$2:$C$4,E98)</f>
        <v>770.46412204179683</v>
      </c>
      <c r="L98" s="2">
        <f>TREND(Calibration!$A$2:$A$4,Calibration!$D$2:$D$4,G98)</f>
        <v>1163.3333333333333</v>
      </c>
    </row>
    <row r="99" spans="1:12" x14ac:dyDescent="0.25">
      <c r="A99">
        <v>485172</v>
      </c>
      <c r="B99">
        <v>15.43999958</v>
      </c>
      <c r="C99">
        <v>0.30498001000000002</v>
      </c>
      <c r="D99">
        <v>31.98699951</v>
      </c>
      <c r="E99">
        <v>0.28999998999999999</v>
      </c>
      <c r="F99">
        <v>37.256000520000001</v>
      </c>
      <c r="G99">
        <v>0.12551001000000001</v>
      </c>
      <c r="H99">
        <v>508.69100952000002</v>
      </c>
      <c r="J99" s="2">
        <f>TREND(Calibration!$A$2:$A$4,Calibration!$B$2:$B$4,C99)</f>
        <v>355.82952624778159</v>
      </c>
      <c r="K99" s="2">
        <f>TREND(Calibration!$A$2:$A$4,Calibration!$C$2:$C$4,E99)</f>
        <v>773.93055822414158</v>
      </c>
      <c r="L99" s="2">
        <f>TREND(Calibration!$A$2:$A$4,Calibration!$D$2:$D$4,G99)</f>
        <v>1163.3333333333333</v>
      </c>
    </row>
    <row r="100" spans="1:12" x14ac:dyDescent="0.25">
      <c r="A100">
        <v>490087</v>
      </c>
      <c r="B100">
        <v>15.43599987</v>
      </c>
      <c r="C100">
        <v>0.31016999000000001</v>
      </c>
      <c r="D100">
        <v>31.951999659999998</v>
      </c>
      <c r="E100">
        <v>0.29280999000000002</v>
      </c>
      <c r="F100">
        <v>37.263000490000003</v>
      </c>
      <c r="G100">
        <v>-1.541E-2</v>
      </c>
      <c r="H100">
        <v>302.12799072000001</v>
      </c>
      <c r="J100" s="2">
        <f>TREND(Calibration!$A$2:$A$4,Calibration!$B$2:$B$4,C100)</f>
        <v>379.31858076460048</v>
      </c>
      <c r="K100" s="2">
        <f>TREND(Calibration!$A$2:$A$4,Calibration!$C$2:$C$4,E100)</f>
        <v>796.58384242235229</v>
      </c>
      <c r="L100" s="2">
        <f>TREND(Calibration!$A$2:$A$4,Calibration!$D$2:$D$4,G100)</f>
        <v>1163.3333333333333</v>
      </c>
    </row>
    <row r="101" spans="1:12" x14ac:dyDescent="0.25">
      <c r="A101">
        <v>495087</v>
      </c>
      <c r="B101">
        <v>15.4659996</v>
      </c>
      <c r="C101">
        <v>0.30552000000000001</v>
      </c>
      <c r="D101">
        <v>31.926000599999998</v>
      </c>
      <c r="E101">
        <v>0.29583999999999999</v>
      </c>
      <c r="F101">
        <v>37.287998199999997</v>
      </c>
      <c r="G101">
        <v>0.16351999</v>
      </c>
      <c r="H101">
        <v>-9.9000003020963285E+37</v>
      </c>
      <c r="J101" s="2">
        <f>TREND(Calibration!$A$2:$A$4,Calibration!$B$2:$B$4,C101)</f>
        <v>358.27343827606228</v>
      </c>
      <c r="K101" s="2">
        <f>TREND(Calibration!$A$2:$A$4,Calibration!$C$2:$C$4,E101)</f>
        <v>821.01077397161248</v>
      </c>
      <c r="L101" s="2">
        <f>TREND(Calibration!$A$2:$A$4,Calibration!$D$2:$D$4,G101)</f>
        <v>1163.3333333333333</v>
      </c>
    </row>
    <row r="102" spans="1:12" x14ac:dyDescent="0.25">
      <c r="A102">
        <v>500216</v>
      </c>
      <c r="B102">
        <v>15.46199989</v>
      </c>
      <c r="C102">
        <v>0.30741000000000002</v>
      </c>
      <c r="D102">
        <v>31.954999919999999</v>
      </c>
      <c r="E102">
        <v>0.30103001000000001</v>
      </c>
      <c r="F102">
        <v>37.310001370000002</v>
      </c>
      <c r="G102">
        <v>8.3729999999999999E-2</v>
      </c>
      <c r="H102">
        <v>-9.9000003020963285E+37</v>
      </c>
      <c r="J102" s="2">
        <f>TREND(Calibration!$A$2:$A$4,Calibration!$B$2:$B$4,C102)</f>
        <v>366.8272887796843</v>
      </c>
      <c r="K102" s="2">
        <f>TREND(Calibration!$A$2:$A$4,Calibration!$C$2:$C$4,E102)</f>
        <v>862.85090618568915</v>
      </c>
      <c r="L102" s="2">
        <f>TREND(Calibration!$A$2:$A$4,Calibration!$D$2:$D$4,G102)</f>
        <v>1163.3333333333333</v>
      </c>
    </row>
    <row r="103" spans="1:12" x14ac:dyDescent="0.25">
      <c r="A103">
        <v>505088</v>
      </c>
      <c r="B103">
        <v>15.446000099999999</v>
      </c>
      <c r="C103">
        <v>0.30243998999999999</v>
      </c>
      <c r="D103">
        <v>31.98399925</v>
      </c>
      <c r="E103">
        <v>0.30588999</v>
      </c>
      <c r="F103">
        <v>37.247001650000001</v>
      </c>
      <c r="G103">
        <v>0.18129999999999999</v>
      </c>
      <c r="H103">
        <v>617.88299560999997</v>
      </c>
      <c r="J103" s="2">
        <f>TREND(Calibration!$A$2:$A$4,Calibration!$B$2:$B$4,C103)</f>
        <v>344.33378478946929</v>
      </c>
      <c r="K103" s="2">
        <f>TREND(Calibration!$A$2:$A$4,Calibration!$C$2:$C$4,E103)</f>
        <v>902.0304464481876</v>
      </c>
      <c r="L103" s="2">
        <f>TREND(Calibration!$A$2:$A$4,Calibration!$D$2:$D$4,G103)</f>
        <v>1163.3333333333333</v>
      </c>
    </row>
    <row r="104" spans="1:12" x14ac:dyDescent="0.25">
      <c r="A104">
        <v>510087</v>
      </c>
      <c r="B104">
        <v>15.458999629999999</v>
      </c>
      <c r="C104">
        <v>0.30768001</v>
      </c>
      <c r="D104">
        <v>31.93600082</v>
      </c>
      <c r="E104">
        <v>0.31540998999999997</v>
      </c>
      <c r="F104">
        <v>37.2820015</v>
      </c>
      <c r="G104">
        <v>0.20297000000000001</v>
      </c>
      <c r="H104">
        <v>-9.9000003020963285E+37</v>
      </c>
      <c r="J104" s="2">
        <f>TREND(Calibration!$A$2:$A$4,Calibration!$B$2:$B$4,C104)</f>
        <v>368.049312681527</v>
      </c>
      <c r="K104" s="2">
        <f>TREND(Calibration!$A$2:$A$4,Calibration!$C$2:$C$4,E104)</f>
        <v>978.77751604497257</v>
      </c>
      <c r="L104" s="2">
        <f>TREND(Calibration!$A$2:$A$4,Calibration!$D$2:$D$4,G104)</f>
        <v>1163.3333333333333</v>
      </c>
    </row>
    <row r="105" spans="1:12" x14ac:dyDescent="0.25">
      <c r="A105">
        <v>515247</v>
      </c>
      <c r="B105">
        <v>15.48200035</v>
      </c>
      <c r="C105">
        <v>0.30588999</v>
      </c>
      <c r="D105">
        <v>31.94499969</v>
      </c>
      <c r="E105">
        <v>0.31345999000000002</v>
      </c>
      <c r="F105">
        <v>37.284999849999998</v>
      </c>
      <c r="G105">
        <v>0.12837999999999999</v>
      </c>
      <c r="H105">
        <v>-9.9000003020963285E+37</v>
      </c>
      <c r="J105" s="2">
        <f>TREND(Calibration!$A$2:$A$4,Calibration!$B$2:$B$4,C105)</f>
        <v>359.94795634369984</v>
      </c>
      <c r="K105" s="2">
        <f>TREND(Calibration!$A$2:$A$4,Calibration!$C$2:$C$4,E105)</f>
        <v>963.05726544479126</v>
      </c>
      <c r="L105" s="2">
        <f>TREND(Calibration!$A$2:$A$4,Calibration!$D$2:$D$4,G105)</f>
        <v>1163.3333333333333</v>
      </c>
    </row>
    <row r="106" spans="1:12" x14ac:dyDescent="0.25">
      <c r="A106">
        <v>520231</v>
      </c>
      <c r="B106">
        <v>15.494999890000001</v>
      </c>
      <c r="C106">
        <v>0.30470999999999998</v>
      </c>
      <c r="D106">
        <v>31.965000150000002</v>
      </c>
      <c r="E106">
        <v>0.31514001000000003</v>
      </c>
      <c r="F106">
        <v>37.277999880000003</v>
      </c>
      <c r="G106">
        <v>-3.8699999999999998E-2</v>
      </c>
      <c r="H106">
        <v>253.69099426</v>
      </c>
      <c r="J106" s="2">
        <f>TREND(Calibration!$A$2:$A$4,Calibration!$B$2:$B$4,C106)</f>
        <v>354.60750234593843</v>
      </c>
      <c r="K106" s="2">
        <f>TREND(Calibration!$A$2:$A$4,Calibration!$C$2:$C$4,E106)</f>
        <v>976.60102719521024</v>
      </c>
      <c r="L106" s="2">
        <f>TREND(Calibration!$A$2:$A$4,Calibration!$D$2:$D$4,G106)</f>
        <v>1163.3333333333333</v>
      </c>
    </row>
    <row r="107" spans="1:12" x14ac:dyDescent="0.25">
      <c r="A107">
        <v>525199</v>
      </c>
      <c r="B107">
        <v>15.50800037</v>
      </c>
      <c r="C107">
        <v>0.30498001000000002</v>
      </c>
      <c r="D107">
        <v>31.93600082</v>
      </c>
      <c r="E107">
        <v>0.31043999999999999</v>
      </c>
      <c r="F107">
        <v>37.2820015</v>
      </c>
      <c r="G107">
        <v>8.0110000000000001E-2</v>
      </c>
      <c r="H107">
        <v>-9.9000003020963285E+37</v>
      </c>
      <c r="J107" s="2">
        <f>TREND(Calibration!$A$2:$A$4,Calibration!$B$2:$B$4,C107)</f>
        <v>355.82952624778159</v>
      </c>
      <c r="K107" s="2">
        <f>TREND(Calibration!$A$2:$A$4,Calibration!$C$2:$C$4,E107)</f>
        <v>938.71111179861487</v>
      </c>
      <c r="L107" s="2">
        <f>TREND(Calibration!$A$2:$A$4,Calibration!$D$2:$D$4,G107)</f>
        <v>1163.3333333333333</v>
      </c>
    </row>
    <row r="108" spans="1:12" x14ac:dyDescent="0.25">
      <c r="A108">
        <v>530221</v>
      </c>
      <c r="B108">
        <v>15.46199989</v>
      </c>
      <c r="C108">
        <v>0.30557001</v>
      </c>
      <c r="D108">
        <v>32.013000490000003</v>
      </c>
      <c r="E108">
        <v>0.30908000000000002</v>
      </c>
      <c r="F108">
        <v>37.243999479999999</v>
      </c>
      <c r="G108">
        <v>-5.9950000000000003E-2</v>
      </c>
      <c r="H108">
        <v>945.58898925999995</v>
      </c>
      <c r="J108" s="2">
        <f>TREND(Calibration!$A$2:$A$4,Calibration!$B$2:$B$4,C108)</f>
        <v>358.49977587589615</v>
      </c>
      <c r="K108" s="2">
        <f>TREND(Calibration!$A$2:$A$4,Calibration!$C$2:$C$4,E108)</f>
        <v>927.74724471336026</v>
      </c>
      <c r="L108" s="2">
        <f>TREND(Calibration!$A$2:$A$4,Calibration!$D$2:$D$4,G108)</f>
        <v>1163.3333333333333</v>
      </c>
    </row>
    <row r="109" spans="1:12" x14ac:dyDescent="0.25">
      <c r="A109">
        <v>535245</v>
      </c>
      <c r="B109">
        <v>15.527000429999999</v>
      </c>
      <c r="C109">
        <v>0.30654000999999997</v>
      </c>
      <c r="D109">
        <v>31.93600082</v>
      </c>
      <c r="E109">
        <v>0.30654000999999997</v>
      </c>
      <c r="F109">
        <v>37.271999360000002</v>
      </c>
      <c r="G109">
        <v>0.1946</v>
      </c>
      <c r="H109">
        <v>-9.9000003020963285E+37</v>
      </c>
      <c r="J109" s="2">
        <f>TREND(Calibration!$A$2:$A$4,Calibration!$B$2:$B$4,C109)</f>
        <v>362.8898472983899</v>
      </c>
      <c r="K109" s="2">
        <f>TREND(Calibration!$A$2:$A$4,Calibration!$C$2:$C$4,E109)</f>
        <v>907.27069121492082</v>
      </c>
      <c r="L109" s="2">
        <f>TREND(Calibration!$A$2:$A$4,Calibration!$D$2:$D$4,G109)</f>
        <v>1163.3333333333333</v>
      </c>
    </row>
    <row r="110" spans="1:12" x14ac:dyDescent="0.25">
      <c r="A110">
        <v>540086</v>
      </c>
      <c r="B110">
        <v>15.442999840000001</v>
      </c>
      <c r="C110">
        <v>0.30583999000000001</v>
      </c>
      <c r="D110">
        <v>32.008998869999999</v>
      </c>
      <c r="E110">
        <v>0.30335000000000001</v>
      </c>
      <c r="F110">
        <v>37.25</v>
      </c>
      <c r="G110">
        <v>1.0699999999999999E-2</v>
      </c>
      <c r="H110">
        <v>442.81698607999999</v>
      </c>
      <c r="J110" s="2">
        <f>TREND(Calibration!$A$2:$A$4,Calibration!$B$2:$B$4,C110)</f>
        <v>359.72166400233414</v>
      </c>
      <c r="K110" s="2">
        <f>TREND(Calibration!$A$2:$A$4,Calibration!$C$2:$C$4,E110)</f>
        <v>881.55389294974862</v>
      </c>
      <c r="L110" s="2">
        <f>TREND(Calibration!$A$2:$A$4,Calibration!$D$2:$D$4,G110)</f>
        <v>1163.3333333333333</v>
      </c>
    </row>
    <row r="111" spans="1:12" x14ac:dyDescent="0.25">
      <c r="A111">
        <v>545086</v>
      </c>
      <c r="B111">
        <v>15.43999958</v>
      </c>
      <c r="C111">
        <v>0.30373000999999999</v>
      </c>
      <c r="D111">
        <v>31.951999659999998</v>
      </c>
      <c r="E111">
        <v>0.29745999000000001</v>
      </c>
      <c r="F111">
        <v>37.287998199999997</v>
      </c>
      <c r="G111">
        <v>0.19242999999999999</v>
      </c>
      <c r="H111">
        <v>-9.9000003020963285E+37</v>
      </c>
      <c r="J111" s="2">
        <f>TREND(Calibration!$A$2:$A$4,Calibration!$B$2:$B$4,C111)</f>
        <v>350.17221771363984</v>
      </c>
      <c r="K111" s="2">
        <f>TREND(Calibration!$A$2:$A$4,Calibration!$C$2:$C$4,E111)</f>
        <v>834.07059385355547</v>
      </c>
      <c r="L111" s="2">
        <f>TREND(Calibration!$A$2:$A$4,Calibration!$D$2:$D$4,G111)</f>
        <v>1163.3333333333333</v>
      </c>
    </row>
    <row r="112" spans="1:12" x14ac:dyDescent="0.25">
      <c r="A112">
        <v>550086</v>
      </c>
      <c r="B112">
        <v>15.397000309999999</v>
      </c>
      <c r="C112">
        <v>0.30157</v>
      </c>
      <c r="D112">
        <v>31.971000669999999</v>
      </c>
      <c r="E112">
        <v>0.29578999</v>
      </c>
      <c r="F112">
        <v>37.277999880000003</v>
      </c>
      <c r="G112">
        <v>-0.14341000000000001</v>
      </c>
      <c r="H112">
        <v>521.29602050999995</v>
      </c>
      <c r="J112" s="2">
        <f>TREND(Calibration!$A$2:$A$4,Calibration!$B$2:$B$4,C112)</f>
        <v>340.39634330817512</v>
      </c>
      <c r="K112" s="2">
        <f>TREND(Calibration!$A$2:$A$4,Calibration!$C$2:$C$4,E112)</f>
        <v>820.60761000621983</v>
      </c>
      <c r="L112" s="2">
        <f>TREND(Calibration!$A$2:$A$4,Calibration!$D$2:$D$4,G112)</f>
        <v>1163.3333333333333</v>
      </c>
    </row>
    <row r="113" spans="1:12" x14ac:dyDescent="0.25">
      <c r="A113">
        <v>555161</v>
      </c>
      <c r="B113">
        <v>15.38099957</v>
      </c>
      <c r="C113">
        <v>0.30470999999999998</v>
      </c>
      <c r="D113">
        <v>31.976999280000001</v>
      </c>
      <c r="E113">
        <v>0.29286999000000002</v>
      </c>
      <c r="F113">
        <v>37.258998869999999</v>
      </c>
      <c r="G113">
        <v>0.11249000000000001</v>
      </c>
      <c r="H113">
        <v>-9.9000003020963285E+37</v>
      </c>
      <c r="J113" s="2">
        <f>TREND(Calibration!$A$2:$A$4,Calibration!$B$2:$B$4,C113)</f>
        <v>354.60750234593843</v>
      </c>
      <c r="K113" s="2">
        <f>TREND(Calibration!$A$2:$A$4,Calibration!$C$2:$C$4,E113)</f>
        <v>797.06754244081981</v>
      </c>
      <c r="L113" s="2">
        <f>TREND(Calibration!$A$2:$A$4,Calibration!$D$2:$D$4,G113)</f>
        <v>1163.3333333333333</v>
      </c>
    </row>
    <row r="114" spans="1:12" x14ac:dyDescent="0.25">
      <c r="A114">
        <v>560087</v>
      </c>
      <c r="B114">
        <v>15.394000050000001</v>
      </c>
      <c r="C114">
        <v>0.30654000999999997</v>
      </c>
      <c r="D114">
        <v>31.958000179999999</v>
      </c>
      <c r="E114">
        <v>0.29032998999999998</v>
      </c>
      <c r="F114">
        <v>37.310001370000002</v>
      </c>
      <c r="G114">
        <v>3.0799999999999998E-3</v>
      </c>
      <c r="H114">
        <v>-80.827003480000002</v>
      </c>
      <c r="J114" s="2">
        <f>TREND(Calibration!$A$2:$A$4,Calibration!$B$2:$B$4,C114)</f>
        <v>362.8898472983899</v>
      </c>
      <c r="K114" s="2">
        <f>TREND(Calibration!$A$2:$A$4,Calibration!$C$2:$C$4,E114)</f>
        <v>776.59090832571042</v>
      </c>
      <c r="L114" s="2">
        <f>TREND(Calibration!$A$2:$A$4,Calibration!$D$2:$D$4,G114)</f>
        <v>1163.3333333333333</v>
      </c>
    </row>
    <row r="115" spans="1:12" x14ac:dyDescent="0.25">
      <c r="A115">
        <v>565096</v>
      </c>
      <c r="B115">
        <v>15.32900047</v>
      </c>
      <c r="C115">
        <v>0.30713998999999997</v>
      </c>
      <c r="D115">
        <v>31.98399925</v>
      </c>
      <c r="E115">
        <v>0.28832998999999998</v>
      </c>
      <c r="F115">
        <v>37.228000639999998</v>
      </c>
      <c r="G115">
        <v>9.0870000000000006E-2</v>
      </c>
      <c r="H115">
        <v>424.69299316000001</v>
      </c>
      <c r="J115" s="2">
        <f>TREND(Calibration!$A$2:$A$4,Calibration!$B$2:$B$4,C115)</f>
        <v>365.60526487784114</v>
      </c>
      <c r="K115" s="2">
        <f>TREND(Calibration!$A$2:$A$4,Calibration!$C$2:$C$4,E115)</f>
        <v>760.46757437680594</v>
      </c>
      <c r="L115" s="2">
        <f>TREND(Calibration!$A$2:$A$4,Calibration!$D$2:$D$4,G115)</f>
        <v>1163.3333333333333</v>
      </c>
    </row>
    <row r="116" spans="1:12" x14ac:dyDescent="0.25">
      <c r="A116">
        <v>570153</v>
      </c>
      <c r="B116">
        <v>15.40699959</v>
      </c>
      <c r="C116">
        <v>0.30588999</v>
      </c>
      <c r="D116">
        <v>31.923000340000002</v>
      </c>
      <c r="E116">
        <v>0.28707999000000001</v>
      </c>
      <c r="F116">
        <v>37.284999849999998</v>
      </c>
      <c r="G116">
        <v>-4.1239999999999999E-2</v>
      </c>
      <c r="H116">
        <v>-9.9000003020963285E+37</v>
      </c>
      <c r="J116" s="2">
        <f>TREND(Calibration!$A$2:$A$4,Calibration!$B$2:$B$4,C116)</f>
        <v>359.94795634369984</v>
      </c>
      <c r="K116" s="2">
        <f>TREND(Calibration!$A$2:$A$4,Calibration!$C$2:$C$4,E116)</f>
        <v>750.3904906587411</v>
      </c>
      <c r="L116" s="2">
        <f>TREND(Calibration!$A$2:$A$4,Calibration!$D$2:$D$4,G116)</f>
        <v>1163.3333333333333</v>
      </c>
    </row>
    <row r="117" spans="1:12" x14ac:dyDescent="0.25">
      <c r="A117">
        <v>575259</v>
      </c>
      <c r="B117">
        <v>15.36200047</v>
      </c>
      <c r="C117">
        <v>0.30552000000000001</v>
      </c>
      <c r="D117">
        <v>31.94199944</v>
      </c>
      <c r="E117">
        <v>0.28644001000000002</v>
      </c>
      <c r="F117">
        <v>37.25</v>
      </c>
      <c r="G117">
        <v>-0.12389</v>
      </c>
      <c r="H117">
        <v>333.40399170000001</v>
      </c>
      <c r="J117" s="2">
        <f>TREND(Calibration!$A$2:$A$4,Calibration!$B$2:$B$4,C117)</f>
        <v>358.27343827606228</v>
      </c>
      <c r="K117" s="2">
        <f>TREND(Calibration!$A$2:$A$4,Calibration!$C$2:$C$4,E117)</f>
        <v>745.23118502843113</v>
      </c>
      <c r="L117" s="2">
        <f>TREND(Calibration!$A$2:$A$4,Calibration!$D$2:$D$4,G117)</f>
        <v>1163.3333333333333</v>
      </c>
    </row>
    <row r="118" spans="1:12" x14ac:dyDescent="0.25">
      <c r="A118">
        <v>580086</v>
      </c>
      <c r="B118">
        <v>15.42300034</v>
      </c>
      <c r="C118">
        <v>0.30552000000000001</v>
      </c>
      <c r="D118">
        <v>31.926000599999998</v>
      </c>
      <c r="E118">
        <v>0.28540999</v>
      </c>
      <c r="F118">
        <v>37.304000850000001</v>
      </c>
      <c r="G118">
        <v>0.13264999999999999</v>
      </c>
      <c r="H118">
        <v>-9.9000003020963285E+37</v>
      </c>
      <c r="J118" s="2">
        <f>TREND(Calibration!$A$2:$A$4,Calibration!$B$2:$B$4,C118)</f>
        <v>358.27343827606228</v>
      </c>
      <c r="K118" s="2">
        <f>TREND(Calibration!$A$2:$A$4,Calibration!$C$2:$C$4,E118)</f>
        <v>736.92750681140592</v>
      </c>
      <c r="L118" s="2">
        <f>TREND(Calibration!$A$2:$A$4,Calibration!$D$2:$D$4,G118)</f>
        <v>1163.3333333333333</v>
      </c>
    </row>
    <row r="119" spans="1:12" x14ac:dyDescent="0.25">
      <c r="A119">
        <v>585087</v>
      </c>
      <c r="B119">
        <v>15.34599972</v>
      </c>
      <c r="C119">
        <v>0.30454001000000003</v>
      </c>
      <c r="D119">
        <v>31.965000150000002</v>
      </c>
      <c r="E119">
        <v>0.28444001000000002</v>
      </c>
      <c r="F119">
        <v>37.247001650000001</v>
      </c>
      <c r="G119">
        <v>-0.14606</v>
      </c>
      <c r="H119">
        <v>276.11401367000002</v>
      </c>
      <c r="J119" s="2">
        <f>TREND(Calibration!$A$2:$A$4,Calibration!$B$2:$B$4,C119)</f>
        <v>353.83815364376369</v>
      </c>
      <c r="K119" s="2">
        <f>TREND(Calibration!$A$2:$A$4,Calibration!$C$2:$C$4,E119)</f>
        <v>729.10785107952665</v>
      </c>
      <c r="L119" s="2">
        <f>TREND(Calibration!$A$2:$A$4,Calibration!$D$2:$D$4,G119)</f>
        <v>1163.3333333333333</v>
      </c>
    </row>
    <row r="120" spans="1:12" x14ac:dyDescent="0.25">
      <c r="A120">
        <v>590230</v>
      </c>
      <c r="B120">
        <v>15.40999985</v>
      </c>
      <c r="C120">
        <v>0.30626999999999999</v>
      </c>
      <c r="D120">
        <v>31.926000599999998</v>
      </c>
      <c r="E120">
        <v>0.28411001000000002</v>
      </c>
      <c r="F120">
        <v>37.271999360000002</v>
      </c>
      <c r="G120">
        <v>-8.5029999999999994E-2</v>
      </c>
      <c r="H120">
        <v>-47.812999730000001</v>
      </c>
      <c r="J120" s="2">
        <f>TREND(Calibration!$A$2:$A$4,Calibration!$B$2:$B$4,C120)</f>
        <v>361.66782339654696</v>
      </c>
      <c r="K120" s="2">
        <f>TREND(Calibration!$A$2:$A$4,Calibration!$C$2:$C$4,E120)</f>
        <v>726.44750097795736</v>
      </c>
      <c r="L120" s="2">
        <f>TREND(Calibration!$A$2:$A$4,Calibration!$D$2:$D$4,G120)</f>
        <v>1163.3333333333333</v>
      </c>
    </row>
    <row r="121" spans="1:12" x14ac:dyDescent="0.25">
      <c r="A121">
        <v>595122</v>
      </c>
      <c r="B121">
        <v>15.397000309999999</v>
      </c>
      <c r="C121">
        <v>0.30583999000000001</v>
      </c>
      <c r="D121">
        <v>31.989999770000001</v>
      </c>
      <c r="E121">
        <v>0.28606000999999998</v>
      </c>
      <c r="F121">
        <v>37.236999509999997</v>
      </c>
      <c r="G121">
        <v>-3.5699999999999998E-3</v>
      </c>
      <c r="H121">
        <v>447.51800537000003</v>
      </c>
      <c r="J121" s="2">
        <f>TREND(Calibration!$A$2:$A$4,Calibration!$B$2:$B$4,C121)</f>
        <v>359.72166400233414</v>
      </c>
      <c r="K121" s="2">
        <f>TREND(Calibration!$A$2:$A$4,Calibration!$C$2:$C$4,E121)</f>
        <v>742.16775157813913</v>
      </c>
      <c r="L121" s="2">
        <f>TREND(Calibration!$A$2:$A$4,Calibration!$D$2:$D$4,G121)</f>
        <v>1163.3333333333333</v>
      </c>
    </row>
    <row r="122" spans="1:12" x14ac:dyDescent="0.25">
      <c r="A122">
        <v>600090</v>
      </c>
      <c r="B122">
        <v>15.38099957</v>
      </c>
      <c r="C122">
        <v>0.30768001</v>
      </c>
      <c r="D122">
        <v>31.971000669999999</v>
      </c>
      <c r="E122">
        <v>0.29065001000000001</v>
      </c>
      <c r="F122">
        <v>37.256000520000001</v>
      </c>
      <c r="G122">
        <v>-0.11335000000000001</v>
      </c>
      <c r="H122">
        <v>424.70901488999999</v>
      </c>
      <c r="J122" s="2">
        <f>TREND(Calibration!$A$2:$A$4,Calibration!$B$2:$B$4,C122)</f>
        <v>368.049312681527</v>
      </c>
      <c r="K122" s="2">
        <f>TREND(Calibration!$A$2:$A$4,Calibration!$C$2:$C$4,E122)</f>
        <v>779.17080299087525</v>
      </c>
      <c r="L122" s="2">
        <f>TREND(Calibration!$A$2:$A$4,Calibration!$D$2:$D$4,G122)</f>
        <v>1163.3333333333333</v>
      </c>
    </row>
    <row r="123" spans="1:12" x14ac:dyDescent="0.25">
      <c r="A123">
        <v>605154</v>
      </c>
      <c r="B123">
        <v>15.43299961</v>
      </c>
      <c r="C123">
        <v>0.30648999999999998</v>
      </c>
      <c r="D123">
        <v>31.993000030000001</v>
      </c>
      <c r="E123">
        <v>0.29032998999999998</v>
      </c>
      <c r="F123">
        <v>37.230998990000003</v>
      </c>
      <c r="G123">
        <v>-0.10022</v>
      </c>
      <c r="H123">
        <v>97.450996399999994</v>
      </c>
      <c r="J123" s="2">
        <f>TREND(Calibration!$A$2:$A$4,Calibration!$B$2:$B$4,C123)</f>
        <v>362.66350969855603</v>
      </c>
      <c r="K123" s="2">
        <f>TREND(Calibration!$A$2:$A$4,Calibration!$C$2:$C$4,E123)</f>
        <v>776.59090832571042</v>
      </c>
      <c r="L123" s="2">
        <f>TREND(Calibration!$A$2:$A$4,Calibration!$D$2:$D$4,G123)</f>
        <v>1163.3333333333333</v>
      </c>
    </row>
    <row r="124" spans="1:12" x14ac:dyDescent="0.25">
      <c r="A124">
        <v>610090</v>
      </c>
      <c r="B124">
        <v>15.43599987</v>
      </c>
      <c r="C124">
        <v>0.30659999999999998</v>
      </c>
      <c r="D124">
        <v>31.94799995</v>
      </c>
      <c r="E124">
        <v>0.29783999999999999</v>
      </c>
      <c r="F124">
        <v>37.275001529999997</v>
      </c>
      <c r="G124">
        <v>-0.14216000000000001</v>
      </c>
      <c r="H124">
        <v>-9.9000003020963285E+37</v>
      </c>
      <c r="J124" s="2">
        <f>TREND(Calibration!$A$2:$A$4,Calibration!$B$2:$B$4,C124)</f>
        <v>363.16135284956044</v>
      </c>
      <c r="K124" s="2">
        <f>TREND(Calibration!$A$2:$A$4,Calibration!$C$2:$C$4,E124)</f>
        <v>837.13410792051695</v>
      </c>
      <c r="L124" s="2">
        <f>TREND(Calibration!$A$2:$A$4,Calibration!$D$2:$D$4,G124)</f>
        <v>1163.3333333333333</v>
      </c>
    </row>
    <row r="125" spans="1:12" x14ac:dyDescent="0.25">
      <c r="A125">
        <v>615096</v>
      </c>
      <c r="B125">
        <v>15.442999840000001</v>
      </c>
      <c r="C125">
        <v>0.31086998999999998</v>
      </c>
      <c r="D125">
        <v>31.958000179999999</v>
      </c>
      <c r="E125">
        <v>0.32340999999999998</v>
      </c>
      <c r="F125">
        <v>37.247001650000001</v>
      </c>
      <c r="G125">
        <v>-0.22762001000000001</v>
      </c>
      <c r="H125">
        <v>69.656997680000003</v>
      </c>
      <c r="J125" s="2">
        <f>TREND(Calibration!$A$2:$A$4,Calibration!$B$2:$B$4,C125)</f>
        <v>382.48667354371946</v>
      </c>
      <c r="K125" s="2">
        <f>TREND(Calibration!$A$2:$A$4,Calibration!$C$2:$C$4,E125)</f>
        <v>1043.2709324572604</v>
      </c>
      <c r="L125" s="2">
        <f>TREND(Calibration!$A$2:$A$4,Calibration!$D$2:$D$4,G125)</f>
        <v>1163.3333333333333</v>
      </c>
    </row>
    <row r="126" spans="1:12" x14ac:dyDescent="0.25">
      <c r="A126">
        <v>620184</v>
      </c>
      <c r="B126">
        <v>15.48700047</v>
      </c>
      <c r="C126">
        <v>0.31071000999999998</v>
      </c>
      <c r="D126">
        <v>31.937999730000001</v>
      </c>
      <c r="E126">
        <v>0.33702999</v>
      </c>
      <c r="F126">
        <v>37.284999849999998</v>
      </c>
      <c r="G126">
        <v>-6.3240000000000005E-2</v>
      </c>
      <c r="H126">
        <v>-9.9000003020963285E+37</v>
      </c>
      <c r="J126" s="2">
        <f>TREND(Calibration!$A$2:$A$4,Calibration!$B$2:$B$4,C126)</f>
        <v>381.76262856828589</v>
      </c>
      <c r="K126" s="2">
        <f>TREND(Calibration!$A$2:$A$4,Calibration!$C$2:$C$4,E126)</f>
        <v>1153.0707560326302</v>
      </c>
      <c r="L126" s="2">
        <f>TREND(Calibration!$A$2:$A$4,Calibration!$D$2:$D$4,G126)</f>
        <v>1163.3333333333333</v>
      </c>
    </row>
    <row r="127" spans="1:12" x14ac:dyDescent="0.25">
      <c r="A127">
        <v>625229</v>
      </c>
      <c r="B127">
        <v>15.44499969</v>
      </c>
      <c r="C127">
        <v>0.30395000999999999</v>
      </c>
      <c r="D127">
        <v>31.934999470000001</v>
      </c>
      <c r="E127">
        <v>0.32990000000000003</v>
      </c>
      <c r="F127">
        <v>37.236999509999997</v>
      </c>
      <c r="G127">
        <v>-7.1399999999999996E-3</v>
      </c>
      <c r="H127">
        <v>385.02899170000001</v>
      </c>
      <c r="J127" s="2">
        <f>TREND(Calibration!$A$2:$A$4,Calibration!$B$2:$B$4,C127)</f>
        <v>351.16790401564867</v>
      </c>
      <c r="K127" s="2">
        <f>TREND(Calibration!$A$2:$A$4,Calibration!$C$2:$C$4,E127)</f>
        <v>1095.5911511214556</v>
      </c>
      <c r="L127" s="2">
        <f>TREND(Calibration!$A$2:$A$4,Calibration!$D$2:$D$4,G127)</f>
        <v>1163.3333333333333</v>
      </c>
    </row>
    <row r="128" spans="1:12" x14ac:dyDescent="0.25">
      <c r="A128">
        <v>630087</v>
      </c>
      <c r="B128">
        <v>15.489999770000001</v>
      </c>
      <c r="C128">
        <v>0.30426999999999998</v>
      </c>
      <c r="D128">
        <v>31.924999239999998</v>
      </c>
      <c r="E128">
        <v>0.32897999999999999</v>
      </c>
      <c r="F128">
        <v>37.284999849999998</v>
      </c>
      <c r="G128">
        <v>8.4430000000000005E-2</v>
      </c>
      <c r="H128">
        <v>-9.9000003020963285E+37</v>
      </c>
      <c r="J128" s="2">
        <f>TREND(Calibration!$A$2:$A$4,Calibration!$B$2:$B$4,C128)</f>
        <v>352.61612974192076</v>
      </c>
      <c r="K128" s="2">
        <f>TREND(Calibration!$A$2:$A$4,Calibration!$C$2:$C$4,E128)</f>
        <v>1088.1744175049596</v>
      </c>
      <c r="L128" s="2">
        <f>TREND(Calibration!$A$2:$A$4,Calibration!$D$2:$D$4,G128)</f>
        <v>1163.3333333333333</v>
      </c>
    </row>
    <row r="129" spans="1:12" x14ac:dyDescent="0.25">
      <c r="A129">
        <v>635310</v>
      </c>
      <c r="B129">
        <v>15.475000380000001</v>
      </c>
      <c r="C129">
        <v>0.30643999999999999</v>
      </c>
      <c r="D129">
        <v>31.929000850000001</v>
      </c>
      <c r="E129">
        <v>0.32179001000000002</v>
      </c>
      <c r="F129">
        <v>37.29700089</v>
      </c>
      <c r="G129">
        <v>0.11427</v>
      </c>
      <c r="H129">
        <v>448.94699097</v>
      </c>
      <c r="J129" s="2">
        <f>TREND(Calibration!$A$2:$A$4,Calibration!$B$2:$B$4,C129)</f>
        <v>362.43721735719032</v>
      </c>
      <c r="K129" s="2">
        <f>TREND(Calibration!$A$2:$A$4,Calibration!$C$2:$C$4,E129)</f>
        <v>1030.2111125753179</v>
      </c>
      <c r="L129" s="2">
        <f>TREND(Calibration!$A$2:$A$4,Calibration!$D$2:$D$4,G129)</f>
        <v>1163.3333333333333</v>
      </c>
    </row>
    <row r="130" spans="1:12" x14ac:dyDescent="0.25">
      <c r="A130">
        <v>640090</v>
      </c>
      <c r="B130">
        <v>15.446000099999999</v>
      </c>
      <c r="C130">
        <v>0.30626999999999999</v>
      </c>
      <c r="D130">
        <v>31.93899918</v>
      </c>
      <c r="E130">
        <v>0.31854000999999998</v>
      </c>
      <c r="F130">
        <v>37.293998719999998</v>
      </c>
      <c r="G130">
        <v>0.20487</v>
      </c>
      <c r="H130">
        <v>-9.9000003020963285E+37</v>
      </c>
      <c r="J130" s="2">
        <f>TREND(Calibration!$A$2:$A$4,Calibration!$B$2:$B$4,C130)</f>
        <v>361.66782339654696</v>
      </c>
      <c r="K130" s="2">
        <f>TREND(Calibration!$A$2:$A$4,Calibration!$C$2:$C$4,E130)</f>
        <v>1004.0106949083477</v>
      </c>
      <c r="L130" s="2">
        <f>TREND(Calibration!$A$2:$A$4,Calibration!$D$2:$D$4,G130)</f>
        <v>1163.3333333333333</v>
      </c>
    </row>
    <row r="131" spans="1:12" x14ac:dyDescent="0.25">
      <c r="A131">
        <v>645266</v>
      </c>
      <c r="B131">
        <v>15.442999840000001</v>
      </c>
      <c r="C131">
        <v>0.30384000999999999</v>
      </c>
      <c r="D131">
        <v>31.913000109999999</v>
      </c>
      <c r="E131">
        <v>0.31341001000000002</v>
      </c>
      <c r="F131">
        <v>37.2820015</v>
      </c>
      <c r="G131">
        <v>0.11015999999999999</v>
      </c>
      <c r="H131">
        <v>-9.9000003020963285E+37</v>
      </c>
      <c r="J131" s="2">
        <f>TREND(Calibration!$A$2:$A$4,Calibration!$B$2:$B$4,C131)</f>
        <v>350.67006086464426</v>
      </c>
      <c r="K131" s="2">
        <f>TREND(Calibration!$A$2:$A$4,Calibration!$C$2:$C$4,E131)</f>
        <v>962.65434332940799</v>
      </c>
      <c r="L131" s="2">
        <f>TREND(Calibration!$A$2:$A$4,Calibration!$D$2:$D$4,G131)</f>
        <v>1163.3333333333333</v>
      </c>
    </row>
    <row r="132" spans="1:12" x14ac:dyDescent="0.25">
      <c r="A132">
        <v>650090</v>
      </c>
      <c r="B132">
        <v>15.38799953</v>
      </c>
      <c r="C132">
        <v>0.30498001000000002</v>
      </c>
      <c r="D132">
        <v>31.961000439999999</v>
      </c>
      <c r="E132">
        <v>0.30491998999999997</v>
      </c>
      <c r="F132">
        <v>37.277999880000003</v>
      </c>
      <c r="G132">
        <v>-8.0159999999999995E-2</v>
      </c>
      <c r="H132">
        <v>957.59497069999998</v>
      </c>
      <c r="J132" s="2">
        <f>TREND(Calibration!$A$2:$A$4,Calibration!$B$2:$B$4,C132)</f>
        <v>355.82952624778159</v>
      </c>
      <c r="K132" s="2">
        <f>TREND(Calibration!$A$2:$A$4,Calibration!$C$2:$C$4,E132)</f>
        <v>894.21062948296844</v>
      </c>
      <c r="L132" s="2">
        <f>TREND(Calibration!$A$2:$A$4,Calibration!$D$2:$D$4,G132)</f>
        <v>1163.3333333333333</v>
      </c>
    </row>
    <row r="133" spans="1:12" x14ac:dyDescent="0.25">
      <c r="A133">
        <v>655087</v>
      </c>
      <c r="B133">
        <v>15.385000229999999</v>
      </c>
      <c r="C133">
        <v>0.30237999999999998</v>
      </c>
      <c r="D133">
        <v>31.971000669999999</v>
      </c>
      <c r="E133">
        <v>0.30173000999999999</v>
      </c>
      <c r="F133">
        <v>37.25</v>
      </c>
      <c r="G133">
        <v>-0.16113999000000001</v>
      </c>
      <c r="H133">
        <v>-9.9000003020963285E+37</v>
      </c>
      <c r="J133" s="2">
        <f>TREND(Calibration!$A$2:$A$4,Calibration!$B$2:$B$4,C133)</f>
        <v>344.06227923829874</v>
      </c>
      <c r="K133" s="2">
        <f>TREND(Calibration!$A$2:$A$4,Calibration!$C$2:$C$4,E133)</f>
        <v>868.49407306780563</v>
      </c>
      <c r="L133" s="2">
        <f>TREND(Calibration!$A$2:$A$4,Calibration!$D$2:$D$4,G133)</f>
        <v>1163.3333333333333</v>
      </c>
    </row>
    <row r="134" spans="1:12" x14ac:dyDescent="0.25">
      <c r="A134">
        <v>660087</v>
      </c>
      <c r="B134">
        <v>15.40100002</v>
      </c>
      <c r="C134">
        <v>0.30687001000000003</v>
      </c>
      <c r="D134">
        <v>31.920000080000001</v>
      </c>
      <c r="E134">
        <v>0.30044000999999998</v>
      </c>
      <c r="F134">
        <v>37.263000490000003</v>
      </c>
      <c r="G134">
        <v>-0.17691999999999999</v>
      </c>
      <c r="H134">
        <v>329.51699829</v>
      </c>
      <c r="J134" s="2">
        <f>TREND(Calibration!$A$2:$A$4,Calibration!$B$2:$B$4,C134)</f>
        <v>364.38337675140338</v>
      </c>
      <c r="K134" s="2">
        <f>TREND(Calibration!$A$2:$A$4,Calibration!$C$2:$C$4,E134)</f>
        <v>858.09452267076199</v>
      </c>
      <c r="L134" s="2">
        <f>TREND(Calibration!$A$2:$A$4,Calibration!$D$2:$D$4,G134)</f>
        <v>1163.3333333333333</v>
      </c>
    </row>
    <row r="135" spans="1:12" x14ac:dyDescent="0.25">
      <c r="A135">
        <v>665202</v>
      </c>
      <c r="B135">
        <v>15.449000359999999</v>
      </c>
      <c r="C135">
        <v>0.30562001</v>
      </c>
      <c r="D135">
        <v>31.94199944</v>
      </c>
      <c r="E135">
        <v>0.29816999999999999</v>
      </c>
      <c r="F135">
        <v>37.284999849999998</v>
      </c>
      <c r="G135">
        <v>3.5029999999999999E-2</v>
      </c>
      <c r="H135">
        <v>-9.9000003020963285E+37</v>
      </c>
      <c r="J135" s="2">
        <f>TREND(Calibration!$A$2:$A$4,Calibration!$B$2:$B$4,C135)</f>
        <v>358.72606821726185</v>
      </c>
      <c r="K135" s="2">
        <f>TREND(Calibration!$A$2:$A$4,Calibration!$C$2:$C$4,E135)</f>
        <v>839.79445802208579</v>
      </c>
      <c r="L135" s="2">
        <f>TREND(Calibration!$A$2:$A$4,Calibration!$D$2:$D$4,G135)</f>
        <v>1163.3333333333333</v>
      </c>
    </row>
    <row r="136" spans="1:12" x14ac:dyDescent="0.25">
      <c r="A136">
        <v>670201</v>
      </c>
      <c r="B136">
        <v>15.420000079999999</v>
      </c>
      <c r="C136">
        <v>0.30588999</v>
      </c>
      <c r="D136">
        <v>31.976999280000001</v>
      </c>
      <c r="E136">
        <v>0.29519001</v>
      </c>
      <c r="F136">
        <v>37.265998840000002</v>
      </c>
      <c r="G136">
        <v>-0.11076</v>
      </c>
      <c r="H136">
        <v>710.12402343999997</v>
      </c>
      <c r="J136" s="2">
        <f>TREND(Calibration!$A$2:$A$4,Calibration!$B$2:$B$4,C136)</f>
        <v>359.94795634369984</v>
      </c>
      <c r="K136" s="2">
        <f>TREND(Calibration!$A$2:$A$4,Calibration!$C$2:$C$4,E136)</f>
        <v>815.7707710548882</v>
      </c>
      <c r="L136" s="2">
        <f>TREND(Calibration!$A$2:$A$4,Calibration!$D$2:$D$4,G136)</f>
        <v>1163.3333333333333</v>
      </c>
    </row>
    <row r="137" spans="1:12" x14ac:dyDescent="0.25">
      <c r="A137">
        <v>675096</v>
      </c>
      <c r="B137">
        <v>15.45600033</v>
      </c>
      <c r="C137">
        <v>0.30583999000000001</v>
      </c>
      <c r="D137">
        <v>31.94799995</v>
      </c>
      <c r="E137">
        <v>0.29102999000000002</v>
      </c>
      <c r="F137">
        <v>37.230998990000003</v>
      </c>
      <c r="G137">
        <v>-0.14119001</v>
      </c>
      <c r="H137">
        <v>289.50799561000002</v>
      </c>
      <c r="J137" s="2">
        <f>TREND(Calibration!$A$2:$A$4,Calibration!$B$2:$B$4,C137)</f>
        <v>359.72166400233414</v>
      </c>
      <c r="K137" s="2">
        <f>TREND(Calibration!$A$2:$A$4,Calibration!$C$2:$C$4,E137)</f>
        <v>782.23407520782735</v>
      </c>
      <c r="L137" s="2">
        <f>TREND(Calibration!$A$2:$A$4,Calibration!$D$2:$D$4,G137)</f>
        <v>1163.3333333333333</v>
      </c>
    </row>
    <row r="138" spans="1:12" x14ac:dyDescent="0.25">
      <c r="A138">
        <v>680087</v>
      </c>
      <c r="B138">
        <v>15.52999973</v>
      </c>
      <c r="C138">
        <v>0.30621999999999999</v>
      </c>
      <c r="D138">
        <v>31.958000179999999</v>
      </c>
      <c r="E138">
        <v>0.28745999999999999</v>
      </c>
      <c r="F138">
        <v>37.277999880000003</v>
      </c>
      <c r="G138">
        <v>8.6699999999999999E-2</v>
      </c>
      <c r="H138">
        <v>-9.9000003020963285E+37</v>
      </c>
      <c r="J138" s="2">
        <f>TREND(Calibration!$A$2:$A$4,Calibration!$B$2:$B$4,C138)</f>
        <v>361.44153105518149</v>
      </c>
      <c r="K138" s="2">
        <f>TREND(Calibration!$A$2:$A$4,Calibration!$C$2:$C$4,E138)</f>
        <v>753.45400472570259</v>
      </c>
      <c r="L138" s="2">
        <f>TREND(Calibration!$A$2:$A$4,Calibration!$D$2:$D$4,G138)</f>
        <v>1163.3333333333333</v>
      </c>
    </row>
    <row r="139" spans="1:12" x14ac:dyDescent="0.25">
      <c r="A139">
        <v>685122</v>
      </c>
      <c r="B139">
        <v>15.50300026</v>
      </c>
      <c r="C139">
        <v>0.30335000000000001</v>
      </c>
      <c r="D139">
        <v>31.94499969</v>
      </c>
      <c r="E139">
        <v>0.28454000000000002</v>
      </c>
      <c r="F139">
        <v>37.243999479999999</v>
      </c>
      <c r="G139">
        <v>6.4269999999999994E-2</v>
      </c>
      <c r="H139">
        <v>489.59100341999999</v>
      </c>
      <c r="J139" s="2">
        <f>TREND(Calibration!$A$2:$A$4,Calibration!$B$2:$B$4,C139)</f>
        <v>348.45235066079272</v>
      </c>
      <c r="K139" s="2">
        <f>TREND(Calibration!$A$2:$A$4,Calibration!$C$2:$C$4,E139)</f>
        <v>729.91393716030211</v>
      </c>
      <c r="L139" s="2">
        <f>TREND(Calibration!$A$2:$A$4,Calibration!$D$2:$D$4,G139)</f>
        <v>1163.3333333333333</v>
      </c>
    </row>
    <row r="140" spans="1:12" x14ac:dyDescent="0.25">
      <c r="A140">
        <v>690090</v>
      </c>
      <c r="B140">
        <v>15.52600002</v>
      </c>
      <c r="C140">
        <v>0.30237999999999998</v>
      </c>
      <c r="D140">
        <v>31.940999980000001</v>
      </c>
      <c r="E140">
        <v>0.28161999999999998</v>
      </c>
      <c r="F140">
        <v>37.263000490000003</v>
      </c>
      <c r="G140">
        <v>0.1186</v>
      </c>
      <c r="H140">
        <v>-9.9000003020963285E+37</v>
      </c>
      <c r="J140" s="2">
        <f>TREND(Calibration!$A$2:$A$4,Calibration!$B$2:$B$4,C140)</f>
        <v>344.06227923829874</v>
      </c>
      <c r="K140" s="2">
        <f>TREND(Calibration!$A$2:$A$4,Calibration!$C$2:$C$4,E140)</f>
        <v>706.37386959490118</v>
      </c>
      <c r="L140" s="2">
        <f>TREND(Calibration!$A$2:$A$4,Calibration!$D$2:$D$4,G140)</f>
        <v>1163.3333333333333</v>
      </c>
    </row>
    <row r="141" spans="1:12" x14ac:dyDescent="0.25">
      <c r="A141">
        <v>695087</v>
      </c>
      <c r="B141">
        <v>15.51299953</v>
      </c>
      <c r="C141">
        <v>0.30779001</v>
      </c>
      <c r="D141">
        <v>31.94499969</v>
      </c>
      <c r="E141">
        <v>0.27994998999999998</v>
      </c>
      <c r="F141">
        <v>37.304000850000001</v>
      </c>
      <c r="G141">
        <v>0.17481000999999999</v>
      </c>
      <c r="H141">
        <v>-9.9000003020963285E+37</v>
      </c>
      <c r="J141" s="2">
        <f>TREND(Calibration!$A$2:$A$4,Calibration!$B$2:$B$4,C141)</f>
        <v>368.54715583253142</v>
      </c>
      <c r="K141" s="2">
        <f>TREND(Calibration!$A$2:$A$4,Calibration!$C$2:$C$4,E141)</f>
        <v>692.91080513089651</v>
      </c>
      <c r="L141" s="2">
        <f>TREND(Calibration!$A$2:$A$4,Calibration!$D$2:$D$4,G141)</f>
        <v>1163.3333333333333</v>
      </c>
    </row>
    <row r="142" spans="1:12" x14ac:dyDescent="0.25">
      <c r="A142">
        <v>700126</v>
      </c>
      <c r="B142">
        <v>15.45600033</v>
      </c>
      <c r="C142">
        <v>0.30491998999999997</v>
      </c>
      <c r="D142">
        <v>31.93600082</v>
      </c>
      <c r="E142">
        <v>0.27864999000000001</v>
      </c>
      <c r="F142">
        <v>37.2820015</v>
      </c>
      <c r="G142">
        <v>-5.2159999999999998E-2</v>
      </c>
      <c r="H142">
        <v>1206.04003906</v>
      </c>
      <c r="J142" s="2">
        <f>TREND(Calibration!$A$2:$A$4,Calibration!$B$2:$B$4,C142)</f>
        <v>355.55788492120587</v>
      </c>
      <c r="K142" s="2">
        <f>TREND(Calibration!$A$2:$A$4,Calibration!$C$2:$C$4,E142)</f>
        <v>682.43063806410896</v>
      </c>
      <c r="L142" s="2">
        <f>TREND(Calibration!$A$2:$A$4,Calibration!$D$2:$D$4,G142)</f>
        <v>1163.3333333333333</v>
      </c>
    </row>
    <row r="143" spans="1:12" x14ac:dyDescent="0.25">
      <c r="A143">
        <v>705091</v>
      </c>
      <c r="B143">
        <v>15.420000079999999</v>
      </c>
      <c r="C143">
        <v>0.30746001000000001</v>
      </c>
      <c r="D143">
        <v>31.94799995</v>
      </c>
      <c r="E143">
        <v>0.27740999999999999</v>
      </c>
      <c r="F143">
        <v>37.247001650000001</v>
      </c>
      <c r="G143">
        <v>-6.5890000000000004E-2</v>
      </c>
      <c r="H143">
        <v>249.87399292000001</v>
      </c>
      <c r="J143" s="2">
        <f>TREND(Calibration!$A$2:$A$4,Calibration!$B$2:$B$4,C143)</f>
        <v>367.05362637951816</v>
      </c>
      <c r="K143" s="2">
        <f>TREND(Calibration!$A$2:$A$4,Calibration!$C$2:$C$4,E143)</f>
        <v>672.43425163245752</v>
      </c>
      <c r="L143" s="2">
        <f>TREND(Calibration!$A$2:$A$4,Calibration!$D$2:$D$4,G143)</f>
        <v>1163.3333333333333</v>
      </c>
    </row>
    <row r="144" spans="1:12" x14ac:dyDescent="0.25">
      <c r="A144">
        <v>710090</v>
      </c>
      <c r="B144">
        <v>15.43299961</v>
      </c>
      <c r="C144">
        <v>0.30237999999999998</v>
      </c>
      <c r="D144">
        <v>31.94499969</v>
      </c>
      <c r="E144">
        <v>0.27534999999999998</v>
      </c>
      <c r="F144">
        <v>37.263000490000003</v>
      </c>
      <c r="G144">
        <v>-0.15816</v>
      </c>
      <c r="H144">
        <v>-9.9000003020963285E+37</v>
      </c>
      <c r="J144" s="2">
        <f>TREND(Calibration!$A$2:$A$4,Calibration!$B$2:$B$4,C144)</f>
        <v>344.06227923829874</v>
      </c>
      <c r="K144" s="2">
        <f>TREND(Calibration!$A$2:$A$4,Calibration!$C$2:$C$4,E144)</f>
        <v>655.82721766508598</v>
      </c>
      <c r="L144" s="2">
        <f>TREND(Calibration!$A$2:$A$4,Calibration!$D$2:$D$4,G144)</f>
        <v>1163.3333333333333</v>
      </c>
    </row>
    <row r="145" spans="1:12" x14ac:dyDescent="0.25">
      <c r="A145">
        <v>715088</v>
      </c>
      <c r="B145">
        <v>15.43799973</v>
      </c>
      <c r="C145">
        <v>0.30454001000000003</v>
      </c>
      <c r="D145">
        <v>31.927999499999999</v>
      </c>
      <c r="E145">
        <v>0.27325000999999999</v>
      </c>
      <c r="F145">
        <v>37.240001679999999</v>
      </c>
      <c r="G145">
        <v>-0.14388999</v>
      </c>
      <c r="H145">
        <v>508.07998657000002</v>
      </c>
      <c r="J145" s="2">
        <f>TREND(Calibration!$A$2:$A$4,Calibration!$B$2:$B$4,C145)</f>
        <v>353.83815364376369</v>
      </c>
      <c r="K145" s="2">
        <f>TREND(Calibration!$A$2:$A$4,Calibration!$C$2:$C$4,E145)</f>
        <v>638.89779763540605</v>
      </c>
      <c r="L145" s="2">
        <f>TREND(Calibration!$A$2:$A$4,Calibration!$D$2:$D$4,G145)</f>
        <v>1163.3333333333333</v>
      </c>
    </row>
    <row r="146" spans="1:12" x14ac:dyDescent="0.25">
      <c r="A146">
        <v>720166</v>
      </c>
      <c r="B146">
        <v>15.47399998</v>
      </c>
      <c r="C146">
        <v>0.30654000999999997</v>
      </c>
      <c r="D146">
        <v>31.91200066</v>
      </c>
      <c r="E146">
        <v>0.27092000999999999</v>
      </c>
      <c r="F146">
        <v>37.277999880000003</v>
      </c>
      <c r="G146">
        <v>6.2759999999999996E-2</v>
      </c>
      <c r="H146">
        <v>-9.9000003020963285E+37</v>
      </c>
      <c r="J146" s="2">
        <f>TREND(Calibration!$A$2:$A$4,Calibration!$B$2:$B$4,C146)</f>
        <v>362.8898472983899</v>
      </c>
      <c r="K146" s="2">
        <f>TREND(Calibration!$A$2:$A$4,Calibration!$C$2:$C$4,E146)</f>
        <v>620.11411358493228</v>
      </c>
      <c r="L146" s="2">
        <f>TREND(Calibration!$A$2:$A$4,Calibration!$D$2:$D$4,G146)</f>
        <v>1163.3333333333333</v>
      </c>
    </row>
    <row r="147" spans="1:12" x14ac:dyDescent="0.25">
      <c r="A147">
        <v>725151</v>
      </c>
      <c r="B147">
        <v>15.522999759999999</v>
      </c>
      <c r="C147">
        <v>0.30735001000000001</v>
      </c>
      <c r="D147">
        <v>31.919000629999999</v>
      </c>
      <c r="E147">
        <v>0.26891999999999999</v>
      </c>
      <c r="F147">
        <v>37.291000369999999</v>
      </c>
      <c r="G147">
        <v>5.8900000000000003E-3</v>
      </c>
      <c r="H147">
        <v>-9.9000003020963285E+37</v>
      </c>
      <c r="J147" s="2">
        <f>TREND(Calibration!$A$2:$A$4,Calibration!$B$2:$B$4,C147)</f>
        <v>366.55578322851375</v>
      </c>
      <c r="K147" s="2">
        <f>TREND(Calibration!$A$2:$A$4,Calibration!$C$2:$C$4,E147)</f>
        <v>603.99069901935786</v>
      </c>
      <c r="L147" s="2">
        <f>TREND(Calibration!$A$2:$A$4,Calibration!$D$2:$D$4,G147)</f>
        <v>1163.3333333333333</v>
      </c>
    </row>
    <row r="148" spans="1:12" x14ac:dyDescent="0.25">
      <c r="A148">
        <v>730090</v>
      </c>
      <c r="B148">
        <v>15.510000229999999</v>
      </c>
      <c r="C148">
        <v>0.30588999</v>
      </c>
      <c r="D148">
        <v>31.940999980000001</v>
      </c>
      <c r="E148">
        <v>0.26702999999999999</v>
      </c>
      <c r="F148">
        <v>37.29700089</v>
      </c>
      <c r="G148">
        <v>-0.12324</v>
      </c>
      <c r="H148">
        <v>441.21701050000001</v>
      </c>
      <c r="J148" s="2">
        <f>TREND(Calibration!$A$2:$A$4,Calibration!$B$2:$B$4,C148)</f>
        <v>359.94795634369984</v>
      </c>
      <c r="K148" s="2">
        <f>TREND(Calibration!$A$2:$A$4,Calibration!$C$2:$C$4,E148)</f>
        <v>588.75414843764315</v>
      </c>
      <c r="L148" s="2">
        <f>TREND(Calibration!$A$2:$A$4,Calibration!$D$2:$D$4,G148)</f>
        <v>1163.3333333333333</v>
      </c>
    </row>
    <row r="149" spans="1:12" x14ac:dyDescent="0.25">
      <c r="A149">
        <v>735157</v>
      </c>
      <c r="B149">
        <v>15.569000239999999</v>
      </c>
      <c r="C149">
        <v>0.30568001</v>
      </c>
      <c r="D149">
        <v>31.926000599999998</v>
      </c>
      <c r="E149">
        <v>0.26567998999999998</v>
      </c>
      <c r="F149">
        <v>37.29700089</v>
      </c>
      <c r="G149">
        <v>7.3499999999999998E-3</v>
      </c>
      <c r="H149">
        <v>-9.9000003020963285E+37</v>
      </c>
      <c r="J149" s="2">
        <f>TREND(Calibration!$A$2:$A$4,Calibration!$B$2:$B$4,C149)</f>
        <v>358.99761902690057</v>
      </c>
      <c r="K149" s="2">
        <f>TREND(Calibration!$A$2:$A$4,Calibration!$C$2:$C$4,E149)</f>
        <v>577.87081740546296</v>
      </c>
      <c r="L149" s="2">
        <f>TREND(Calibration!$A$2:$A$4,Calibration!$D$2:$D$4,G149)</f>
        <v>1163.3333333333333</v>
      </c>
    </row>
    <row r="150" spans="1:12" x14ac:dyDescent="0.25">
      <c r="A150">
        <v>740090</v>
      </c>
      <c r="B150">
        <v>15.52999973</v>
      </c>
      <c r="C150">
        <v>0.30930001000000001</v>
      </c>
      <c r="D150">
        <v>31.93600082</v>
      </c>
      <c r="E150">
        <v>0.26475999</v>
      </c>
      <c r="F150">
        <v>37.269001009999997</v>
      </c>
      <c r="G150">
        <v>-0.11303000000000001</v>
      </c>
      <c r="H150">
        <v>478.08300781000003</v>
      </c>
      <c r="J150" s="2">
        <f>TREND(Calibration!$A$2:$A$4,Calibration!$B$2:$B$4,C150)</f>
        <v>375.38118454177447</v>
      </c>
      <c r="K150" s="2">
        <f>TREND(Calibration!$A$2:$A$4,Calibration!$C$2:$C$4,E150)</f>
        <v>570.45408378896695</v>
      </c>
      <c r="L150" s="2">
        <f>TREND(Calibration!$A$2:$A$4,Calibration!$D$2:$D$4,G150)</f>
        <v>1163.3333333333333</v>
      </c>
    </row>
    <row r="151" spans="1:12" x14ac:dyDescent="0.25">
      <c r="A151">
        <v>745185</v>
      </c>
      <c r="B151">
        <v>15.49199963</v>
      </c>
      <c r="C151">
        <v>0.30827000999999998</v>
      </c>
      <c r="D151">
        <v>31.94499969</v>
      </c>
      <c r="E151">
        <v>0.26405999000000002</v>
      </c>
      <c r="F151">
        <v>37.25</v>
      </c>
      <c r="G151">
        <v>3.984E-2</v>
      </c>
      <c r="H151">
        <v>-9.9000003020963285E+37</v>
      </c>
      <c r="J151" s="2">
        <f>TREND(Calibration!$A$2:$A$4,Calibration!$B$2:$B$4,C151)</f>
        <v>370.71956230964179</v>
      </c>
      <c r="K151" s="2">
        <f>TREND(Calibration!$A$2:$A$4,Calibration!$C$2:$C$4,E151)</f>
        <v>564.81091690685048</v>
      </c>
      <c r="L151" s="2">
        <f>TREND(Calibration!$A$2:$A$4,Calibration!$D$2:$D$4,G151)</f>
        <v>1163.3333333333333</v>
      </c>
    </row>
    <row r="152" spans="1:12" x14ac:dyDescent="0.25">
      <c r="A152">
        <v>750090</v>
      </c>
      <c r="B152">
        <v>15.45600033</v>
      </c>
      <c r="C152">
        <v>0.30519000000000002</v>
      </c>
      <c r="D152">
        <v>31.916000369999999</v>
      </c>
      <c r="E152">
        <v>0.26280998999999999</v>
      </c>
      <c r="F152">
        <v>37.29700089</v>
      </c>
      <c r="G152">
        <v>0.20411000000000001</v>
      </c>
      <c r="H152">
        <v>-53.820999149999999</v>
      </c>
      <c r="J152" s="2">
        <f>TREND(Calibration!$A$2:$A$4,Calibration!$B$2:$B$4,C152)</f>
        <v>356.77990882304903</v>
      </c>
      <c r="K152" s="2">
        <f>TREND(Calibration!$A$2:$A$4,Calibration!$C$2:$C$4,E152)</f>
        <v>554.73383318878518</v>
      </c>
      <c r="L152" s="2">
        <f>TREND(Calibration!$A$2:$A$4,Calibration!$D$2:$D$4,G152)</f>
        <v>1163.3333333333333</v>
      </c>
    </row>
    <row r="153" spans="1:12" x14ac:dyDescent="0.25">
      <c r="A153">
        <v>755087</v>
      </c>
      <c r="B153">
        <v>15.32900047</v>
      </c>
      <c r="C153">
        <v>0.30298001000000002</v>
      </c>
      <c r="D153">
        <v>31.93899918</v>
      </c>
      <c r="E153">
        <v>0.26210999000000001</v>
      </c>
      <c r="F153">
        <v>37.258998869999999</v>
      </c>
      <c r="G153">
        <v>8.4599999999999995E-2</v>
      </c>
      <c r="H153">
        <v>311.50201415999999</v>
      </c>
      <c r="J153" s="2">
        <f>TREND(Calibration!$A$2:$A$4,Calibration!$B$2:$B$4,C153)</f>
        <v>346.77783259315515</v>
      </c>
      <c r="K153" s="2">
        <f>TREND(Calibration!$A$2:$A$4,Calibration!$C$2:$C$4,E153)</f>
        <v>549.09066630666871</v>
      </c>
      <c r="L153" s="2">
        <f>TREND(Calibration!$A$2:$A$4,Calibration!$D$2:$D$4,G153)</f>
        <v>1163.3333333333333</v>
      </c>
    </row>
    <row r="154" spans="1:12" x14ac:dyDescent="0.25">
      <c r="A154">
        <v>760106</v>
      </c>
      <c r="B154">
        <v>15.29699993</v>
      </c>
      <c r="C154">
        <v>0.30621999999999999</v>
      </c>
      <c r="D154">
        <v>31.926000599999998</v>
      </c>
      <c r="E154">
        <v>0.26151999999999997</v>
      </c>
      <c r="F154">
        <v>37.29700089</v>
      </c>
      <c r="G154">
        <v>0.1353</v>
      </c>
      <c r="H154">
        <v>-9.9000003020963285E+37</v>
      </c>
      <c r="J154" s="2">
        <f>TREND(Calibration!$A$2:$A$4,Calibration!$B$2:$B$4,C154)</f>
        <v>361.44153105518149</v>
      </c>
      <c r="K154" s="2">
        <f>TREND(Calibration!$A$2:$A$4,Calibration!$C$2:$C$4,E154)</f>
        <v>544.33436340841149</v>
      </c>
      <c r="L154" s="2">
        <f>TREND(Calibration!$A$2:$A$4,Calibration!$D$2:$D$4,G154)</f>
        <v>1163.3333333333333</v>
      </c>
    </row>
    <row r="155" spans="1:12" x14ac:dyDescent="0.25">
      <c r="A155">
        <v>765151</v>
      </c>
      <c r="B155">
        <v>15.23200035</v>
      </c>
      <c r="C155">
        <v>0.30761999000000001</v>
      </c>
      <c r="D155">
        <v>31.93899918</v>
      </c>
      <c r="E155">
        <v>0.25957000000000002</v>
      </c>
      <c r="F155">
        <v>37.230998990000003</v>
      </c>
      <c r="G155">
        <v>3.6589999999999998E-2</v>
      </c>
      <c r="H155">
        <v>451.53100585999999</v>
      </c>
      <c r="J155" s="2">
        <f>TREND(Calibration!$A$2:$A$4,Calibration!$B$2:$B$4,C155)</f>
        <v>367.77767135495174</v>
      </c>
      <c r="K155" s="2">
        <f>TREND(Calibration!$A$2:$A$4,Calibration!$C$2:$C$4,E155)</f>
        <v>528.61411280822972</v>
      </c>
      <c r="L155" s="2">
        <f>TREND(Calibration!$A$2:$A$4,Calibration!$D$2:$D$4,G155)</f>
        <v>1163.3333333333333</v>
      </c>
    </row>
    <row r="156" spans="1:12" x14ac:dyDescent="0.25">
      <c r="A156">
        <v>770166</v>
      </c>
      <c r="B156">
        <v>15.31299973</v>
      </c>
      <c r="C156">
        <v>0.30779001</v>
      </c>
      <c r="D156">
        <v>31.88800049</v>
      </c>
      <c r="E156">
        <v>0.25871</v>
      </c>
      <c r="F156">
        <v>37.29700089</v>
      </c>
      <c r="G156">
        <v>4.4760000000000001E-2</v>
      </c>
      <c r="H156">
        <v>-9.9000003020963285E+37</v>
      </c>
      <c r="J156" s="2">
        <f>TREND(Calibration!$A$2:$A$4,Calibration!$B$2:$B$4,C156)</f>
        <v>368.54715583253142</v>
      </c>
      <c r="K156" s="2">
        <f>TREND(Calibration!$A$2:$A$4,Calibration!$C$2:$C$4,E156)</f>
        <v>521.68107921020078</v>
      </c>
      <c r="L156" s="2">
        <f>TREND(Calibration!$A$2:$A$4,Calibration!$D$2:$D$4,G156)</f>
        <v>1163.3333333333333</v>
      </c>
    </row>
    <row r="157" spans="1:12" x14ac:dyDescent="0.25">
      <c r="A157">
        <v>775122</v>
      </c>
      <c r="B157">
        <v>15.336000439999999</v>
      </c>
      <c r="C157">
        <v>0.30676001000000003</v>
      </c>
      <c r="D157">
        <v>31.923000340000002</v>
      </c>
      <c r="E157">
        <v>0.25832999000000001</v>
      </c>
      <c r="F157">
        <v>37.30099869</v>
      </c>
      <c r="G157">
        <v>3.7799999999999999E-3</v>
      </c>
      <c r="H157">
        <v>-166.96800232000001</v>
      </c>
      <c r="J157" s="2">
        <f>TREND(Calibration!$A$2:$A$4,Calibration!$B$2:$B$4,C157)</f>
        <v>363.88553360039896</v>
      </c>
      <c r="K157" s="2">
        <f>TREND(Calibration!$A$2:$A$4,Calibration!$C$2:$C$4,E157)</f>
        <v>518.61756514323929</v>
      </c>
      <c r="L157" s="2">
        <f>TREND(Calibration!$A$2:$A$4,Calibration!$D$2:$D$4,G157)</f>
        <v>1163.3333333333333</v>
      </c>
    </row>
    <row r="158" spans="1:12" x14ac:dyDescent="0.25">
      <c r="A158">
        <v>780089</v>
      </c>
      <c r="B158">
        <v>15.37199974</v>
      </c>
      <c r="C158">
        <v>0.30594999</v>
      </c>
      <c r="D158">
        <v>31.93899918</v>
      </c>
      <c r="E158">
        <v>0.25795001000000001</v>
      </c>
      <c r="F158">
        <v>37.2820015</v>
      </c>
      <c r="G158">
        <v>2.2540000000000001E-2</v>
      </c>
      <c r="H158">
        <v>-9.9000003020963285E+37</v>
      </c>
      <c r="J158" s="2">
        <f>TREND(Calibration!$A$2:$A$4,Calibration!$B$2:$B$4,C158)</f>
        <v>360.21950715333855</v>
      </c>
      <c r="K158" s="2">
        <f>TREND(Calibration!$A$2:$A$4,Calibration!$C$2:$C$4,E158)</f>
        <v>515.55429292628673</v>
      </c>
      <c r="L158" s="2">
        <f>TREND(Calibration!$A$2:$A$4,Calibration!$D$2:$D$4,G158)</f>
        <v>1163.3333333333333</v>
      </c>
    </row>
    <row r="159" spans="1:12" x14ac:dyDescent="0.25">
      <c r="A159">
        <v>785087</v>
      </c>
      <c r="B159">
        <v>15.375</v>
      </c>
      <c r="C159">
        <v>0.30572999000000001</v>
      </c>
      <c r="D159">
        <v>31.951999659999998</v>
      </c>
      <c r="E159">
        <v>0.25729998999999998</v>
      </c>
      <c r="F159">
        <v>37.252998349999999</v>
      </c>
      <c r="G159">
        <v>3.141E-2</v>
      </c>
      <c r="H159">
        <v>872.23297118999994</v>
      </c>
      <c r="J159" s="2">
        <f>TREND(Calibration!$A$2:$A$4,Calibration!$B$2:$B$4,C159)</f>
        <v>359.22382085132972</v>
      </c>
      <c r="K159" s="2">
        <f>TREND(Calibration!$A$2:$A$4,Calibration!$C$2:$C$4,E159)</f>
        <v>510.31404815955307</v>
      </c>
      <c r="L159" s="2">
        <f>TREND(Calibration!$A$2:$A$4,Calibration!$D$2:$D$4,G159)</f>
        <v>1163.3333333333333</v>
      </c>
    </row>
    <row r="160" spans="1:12" x14ac:dyDescent="0.25">
      <c r="A160">
        <v>790154</v>
      </c>
      <c r="B160">
        <v>15.472000120000001</v>
      </c>
      <c r="C160">
        <v>0.30275999999999997</v>
      </c>
      <c r="D160">
        <v>31.893999099999998</v>
      </c>
      <c r="E160">
        <v>0.25633001</v>
      </c>
      <c r="F160">
        <v>37.30099869</v>
      </c>
      <c r="G160">
        <v>0.14362</v>
      </c>
      <c r="H160">
        <v>-9.9000003020963285E+37</v>
      </c>
      <c r="J160" s="2">
        <f>TREND(Calibration!$A$2:$A$4,Calibration!$B$2:$B$4,C160)</f>
        <v>345.7821010326777</v>
      </c>
      <c r="K160" s="2">
        <f>TREND(Calibration!$A$2:$A$4,Calibration!$C$2:$C$4,E160)</f>
        <v>502.49439242767426</v>
      </c>
      <c r="L160" s="2">
        <f>TREND(Calibration!$A$2:$A$4,Calibration!$D$2:$D$4,G160)</f>
        <v>1163.3333333333333</v>
      </c>
    </row>
    <row r="161" spans="1:12" x14ac:dyDescent="0.25">
      <c r="A161">
        <v>795107</v>
      </c>
      <c r="B161">
        <v>15.48499966</v>
      </c>
      <c r="C161">
        <v>0.30610999</v>
      </c>
      <c r="D161">
        <v>31.931999210000001</v>
      </c>
      <c r="E161">
        <v>0.25534999000000003</v>
      </c>
      <c r="F161">
        <v>37.271999360000002</v>
      </c>
      <c r="G161">
        <v>0.15281001</v>
      </c>
      <c r="H161">
        <v>376.12899779999998</v>
      </c>
      <c r="J161" s="2">
        <f>TREND(Calibration!$A$2:$A$4,Calibration!$B$2:$B$4,C161)</f>
        <v>360.94364264570868</v>
      </c>
      <c r="K161" s="2">
        <f>TREND(Calibration!$A$2:$A$4,Calibration!$C$2:$C$4,E161)</f>
        <v>494.59379755937175</v>
      </c>
      <c r="L161" s="2">
        <f>TREND(Calibration!$A$2:$A$4,Calibration!$D$2:$D$4,G161)</f>
        <v>1163.3333333333333</v>
      </c>
    </row>
    <row r="162" spans="1:12" x14ac:dyDescent="0.25">
      <c r="A162">
        <v>800090</v>
      </c>
      <c r="B162">
        <v>15.50300026</v>
      </c>
      <c r="C162">
        <v>0.30487001000000002</v>
      </c>
      <c r="D162">
        <v>31.931999210000001</v>
      </c>
      <c r="E162">
        <v>0.25497999999999998</v>
      </c>
      <c r="F162">
        <v>37.258998869999999</v>
      </c>
      <c r="G162">
        <v>0.15081</v>
      </c>
      <c r="H162">
        <v>244.46600341999999</v>
      </c>
      <c r="J162" s="2">
        <f>TREND(Calibration!$A$2:$A$4,Calibration!$B$2:$B$4,C162)</f>
        <v>355.33168309677694</v>
      </c>
      <c r="K162" s="2">
        <f>TREND(Calibration!$A$2:$A$4,Calibration!$C$2:$C$4,E162)</f>
        <v>491.61106139549361</v>
      </c>
      <c r="L162" s="2">
        <f>TREND(Calibration!$A$2:$A$4,Calibration!$D$2:$D$4,G162)</f>
        <v>1163.3333333333333</v>
      </c>
    </row>
    <row r="163" spans="1:12" x14ac:dyDescent="0.25">
      <c r="A163">
        <v>805120</v>
      </c>
      <c r="B163">
        <v>15.52099991</v>
      </c>
      <c r="C163">
        <v>0.31027000999999998</v>
      </c>
      <c r="D163">
        <v>31.86000061</v>
      </c>
      <c r="E163">
        <v>0.25464999999999999</v>
      </c>
      <c r="F163">
        <v>37.286998750000002</v>
      </c>
      <c r="G163">
        <v>6.4430000000000001E-2</v>
      </c>
      <c r="H163">
        <v>432.37100220000002</v>
      </c>
      <c r="J163" s="2">
        <f>TREND(Calibration!$A$2:$A$4,Calibration!$B$2:$B$4,C163)</f>
        <v>379.77125596426822</v>
      </c>
      <c r="K163" s="2">
        <f>TREND(Calibration!$A$2:$A$4,Calibration!$C$2:$C$4,E163)</f>
        <v>488.95071129392477</v>
      </c>
      <c r="L163" s="2">
        <f>TREND(Calibration!$A$2:$A$4,Calibration!$D$2:$D$4,G163)</f>
        <v>1163.3333333333333</v>
      </c>
    </row>
    <row r="164" spans="1:12" x14ac:dyDescent="0.25">
      <c r="A164">
        <v>810090</v>
      </c>
      <c r="B164">
        <v>15.43999958</v>
      </c>
      <c r="C164">
        <v>0.30519000000000002</v>
      </c>
      <c r="D164">
        <v>31.9109993</v>
      </c>
      <c r="E164">
        <v>0.25373000000000001</v>
      </c>
      <c r="F164">
        <v>37.268001560000002</v>
      </c>
      <c r="G164">
        <v>-4.589E-2</v>
      </c>
      <c r="H164">
        <v>215.71400452</v>
      </c>
      <c r="J164" s="2">
        <f>TREND(Calibration!$A$2:$A$4,Calibration!$B$2:$B$4,C164)</f>
        <v>356.77990882304903</v>
      </c>
      <c r="K164" s="2">
        <f>TREND(Calibration!$A$2:$A$4,Calibration!$C$2:$C$4,E164)</f>
        <v>481.53397767742877</v>
      </c>
      <c r="L164" s="2">
        <f>TREND(Calibration!$A$2:$A$4,Calibration!$D$2:$D$4,G164)</f>
        <v>1163.3333333333333</v>
      </c>
    </row>
    <row r="165" spans="1:12" x14ac:dyDescent="0.25">
      <c r="A165">
        <v>815095</v>
      </c>
      <c r="B165">
        <v>15.39599991</v>
      </c>
      <c r="C165">
        <v>0.30708000000000002</v>
      </c>
      <c r="D165">
        <v>31.916000369999999</v>
      </c>
      <c r="E165">
        <v>0.25341001000000002</v>
      </c>
      <c r="F165">
        <v>37.287998199999997</v>
      </c>
      <c r="G165">
        <v>-8.4919999999999995E-2</v>
      </c>
      <c r="H165">
        <v>316.64199829</v>
      </c>
      <c r="J165" s="2">
        <f>TREND(Calibration!$A$2:$A$4,Calibration!$B$2:$B$4,C165)</f>
        <v>365.33375932667082</v>
      </c>
      <c r="K165" s="2">
        <f>TREND(Calibration!$A$2:$A$4,Calibration!$C$2:$C$4,E165)</f>
        <v>478.95432486227378</v>
      </c>
      <c r="L165" s="2">
        <f>TREND(Calibration!$A$2:$A$4,Calibration!$D$2:$D$4,G165)</f>
        <v>1163.3333333333333</v>
      </c>
    </row>
    <row r="166" spans="1:12" x14ac:dyDescent="0.25">
      <c r="A166">
        <v>820088</v>
      </c>
      <c r="B166">
        <v>15.38799953</v>
      </c>
      <c r="C166">
        <v>0.30768001</v>
      </c>
      <c r="D166">
        <v>31.903999330000001</v>
      </c>
      <c r="E166">
        <v>0.25275998999999999</v>
      </c>
      <c r="F166">
        <v>37.277999880000003</v>
      </c>
      <c r="G166">
        <v>6.5680000000000002E-2</v>
      </c>
      <c r="H166">
        <v>-9.9000003020963285E+37</v>
      </c>
      <c r="J166" s="2">
        <f>TREND(Calibration!$A$2:$A$4,Calibration!$B$2:$B$4,C166)</f>
        <v>368.049312681527</v>
      </c>
      <c r="K166" s="2">
        <f>TREND(Calibration!$A$2:$A$4,Calibration!$C$2:$C$4,E166)</f>
        <v>473.71408009554011</v>
      </c>
      <c r="L166" s="2">
        <f>TREND(Calibration!$A$2:$A$4,Calibration!$D$2:$D$4,G166)</f>
        <v>1163.3333333333333</v>
      </c>
    </row>
    <row r="167" spans="1:12" x14ac:dyDescent="0.25">
      <c r="A167">
        <v>825264</v>
      </c>
      <c r="B167">
        <v>15.338999749999999</v>
      </c>
      <c r="C167">
        <v>0.30816999</v>
      </c>
      <c r="D167">
        <v>31.913000109999999</v>
      </c>
      <c r="E167">
        <v>0.25211</v>
      </c>
      <c r="F167">
        <v>37.265998840000002</v>
      </c>
      <c r="G167">
        <v>-0.15296999999999999</v>
      </c>
      <c r="H167">
        <v>439.16198730000002</v>
      </c>
      <c r="J167" s="2">
        <f>TREND(Calibration!$A$2:$A$4,Calibration!$B$2:$B$4,C167)</f>
        <v>370.26688710997405</v>
      </c>
      <c r="K167" s="2">
        <f>TREND(Calibration!$A$2:$A$4,Calibration!$C$2:$C$4,E167)</f>
        <v>468.47407717881606</v>
      </c>
      <c r="L167" s="2">
        <f>TREND(Calibration!$A$2:$A$4,Calibration!$D$2:$D$4,G167)</f>
        <v>1163.3333333333333</v>
      </c>
    </row>
    <row r="168" spans="1:12" x14ac:dyDescent="0.25">
      <c r="A168">
        <v>830090</v>
      </c>
      <c r="B168">
        <v>15.338000299999999</v>
      </c>
      <c r="C168">
        <v>0.30632999999999999</v>
      </c>
      <c r="D168">
        <v>31.899999619999999</v>
      </c>
      <c r="E168">
        <v>0.25141001000000002</v>
      </c>
      <c r="F168">
        <v>37.29700089</v>
      </c>
      <c r="G168">
        <v>-8.2110000000000002E-2</v>
      </c>
      <c r="H168">
        <v>-9.9000003020963285E+37</v>
      </c>
      <c r="J168" s="2">
        <f>TREND(Calibration!$A$2:$A$4,Calibration!$B$2:$B$4,C168)</f>
        <v>361.9393742061859</v>
      </c>
      <c r="K168" s="2">
        <f>TREND(Calibration!$A$2:$A$4,Calibration!$C$2:$C$4,E168)</f>
        <v>462.83099091336931</v>
      </c>
      <c r="L168" s="2">
        <f>TREND(Calibration!$A$2:$A$4,Calibration!$D$2:$D$4,G168)</f>
        <v>1163.3333333333333</v>
      </c>
    </row>
    <row r="169" spans="1:12" x14ac:dyDescent="0.25">
      <c r="A169">
        <v>835087</v>
      </c>
      <c r="B169">
        <v>15.3409996</v>
      </c>
      <c r="C169">
        <v>0.30827000999999998</v>
      </c>
      <c r="D169">
        <v>31.924999239999998</v>
      </c>
      <c r="E169">
        <v>0.25119001000000002</v>
      </c>
      <c r="F169">
        <v>37.263000490000003</v>
      </c>
      <c r="G169">
        <v>-8.9200000000000008E-3</v>
      </c>
      <c r="H169">
        <v>15.626000400000001</v>
      </c>
      <c r="J169" s="2">
        <f>TREND(Calibration!$A$2:$A$4,Calibration!$B$2:$B$4,C169)</f>
        <v>370.71956230964179</v>
      </c>
      <c r="K169" s="2">
        <f>TREND(Calibration!$A$2:$A$4,Calibration!$C$2:$C$4,E169)</f>
        <v>461.05742417898978</v>
      </c>
      <c r="L169" s="2">
        <f>TREND(Calibration!$A$2:$A$4,Calibration!$D$2:$D$4,G169)</f>
        <v>1163.3333333333333</v>
      </c>
    </row>
    <row r="170" spans="1:12" x14ac:dyDescent="0.25">
      <c r="A170">
        <v>840087</v>
      </c>
      <c r="B170">
        <v>15.413999560000001</v>
      </c>
      <c r="C170">
        <v>0.30805999000000001</v>
      </c>
      <c r="D170">
        <v>31.899999619999999</v>
      </c>
      <c r="E170">
        <v>0.25075998999999999</v>
      </c>
      <c r="F170">
        <v>37.30099869</v>
      </c>
      <c r="G170">
        <v>0.14249000000000001</v>
      </c>
      <c r="H170">
        <v>-9.9000003020963285E+37</v>
      </c>
      <c r="J170" s="2">
        <f>TREND(Calibration!$A$2:$A$4,Calibration!$B$2:$B$4,C170)</f>
        <v>369.76904395896963</v>
      </c>
      <c r="K170" s="2">
        <f>TREND(Calibration!$A$2:$A$4,Calibration!$C$2:$C$4,E170)</f>
        <v>457.59074614663564</v>
      </c>
      <c r="L170" s="2">
        <f>TREND(Calibration!$A$2:$A$4,Calibration!$D$2:$D$4,G170)</f>
        <v>1163.3333333333333</v>
      </c>
    </row>
    <row r="171" spans="1:12" x14ac:dyDescent="0.25">
      <c r="A171">
        <v>845107</v>
      </c>
      <c r="B171">
        <v>15.43299961</v>
      </c>
      <c r="C171">
        <v>0.30752000000000002</v>
      </c>
      <c r="D171">
        <v>31.92099953</v>
      </c>
      <c r="E171">
        <v>0.25049000999999999</v>
      </c>
      <c r="F171">
        <v>37.268001560000002</v>
      </c>
      <c r="G171">
        <v>-0.1726</v>
      </c>
      <c r="H171">
        <v>591.05401611000002</v>
      </c>
      <c r="J171" s="2">
        <f>TREND(Calibration!$A$2:$A$4,Calibration!$B$2:$B$4,C171)</f>
        <v>367.32513193068871</v>
      </c>
      <c r="K171" s="2">
        <f>TREND(Calibration!$A$2:$A$4,Calibration!$C$2:$C$4,E171)</f>
        <v>455.41425729687307</v>
      </c>
      <c r="L171" s="2">
        <f>TREND(Calibration!$A$2:$A$4,Calibration!$D$2:$D$4,G171)</f>
        <v>1163.3333333333333</v>
      </c>
    </row>
    <row r="172" spans="1:12" x14ac:dyDescent="0.25">
      <c r="A172">
        <v>850091</v>
      </c>
      <c r="B172">
        <v>15.49800014</v>
      </c>
      <c r="C172">
        <v>0.30437999999999998</v>
      </c>
      <c r="D172">
        <v>31.913999560000001</v>
      </c>
      <c r="E172">
        <v>0.25011</v>
      </c>
      <c r="F172">
        <v>37.293998719999998</v>
      </c>
      <c r="G172">
        <v>-0.14264999</v>
      </c>
      <c r="H172">
        <v>-9.9000003020963285E+37</v>
      </c>
      <c r="J172" s="2">
        <f>TREND(Calibration!$A$2:$A$4,Calibration!$B$2:$B$4,C172)</f>
        <v>353.11397289292518</v>
      </c>
      <c r="K172" s="2">
        <f>TREND(Calibration!$A$2:$A$4,Calibration!$C$2:$C$4,E172)</f>
        <v>452.35074322991159</v>
      </c>
      <c r="L172" s="2">
        <f>TREND(Calibration!$A$2:$A$4,Calibration!$D$2:$D$4,G172)</f>
        <v>1163.3333333333333</v>
      </c>
    </row>
    <row r="173" spans="1:12" x14ac:dyDescent="0.25">
      <c r="A173">
        <v>855164</v>
      </c>
      <c r="B173">
        <v>15.50300026</v>
      </c>
      <c r="C173">
        <v>0.30772999000000001</v>
      </c>
      <c r="D173">
        <v>31.927999499999999</v>
      </c>
      <c r="E173">
        <v>0.24984001</v>
      </c>
      <c r="F173">
        <v>37.256000520000001</v>
      </c>
      <c r="G173">
        <v>1.157E-2</v>
      </c>
      <c r="H173">
        <v>-58.5</v>
      </c>
      <c r="J173" s="2">
        <f>TREND(Calibration!$A$2:$A$4,Calibration!$B$2:$B$4,C173)</f>
        <v>368.27551450595615</v>
      </c>
      <c r="K173" s="2">
        <f>TREND(Calibration!$A$2:$A$4,Calibration!$C$2:$C$4,E173)</f>
        <v>450.1741737634793</v>
      </c>
      <c r="L173" s="2">
        <f>TREND(Calibration!$A$2:$A$4,Calibration!$D$2:$D$4,G173)</f>
        <v>1163.3333333333333</v>
      </c>
    </row>
    <row r="174" spans="1:12" x14ac:dyDescent="0.25">
      <c r="A174">
        <v>860245</v>
      </c>
      <c r="B174">
        <v>15.50300026</v>
      </c>
      <c r="C174">
        <v>0.30805999000000001</v>
      </c>
      <c r="D174">
        <v>31.88699913</v>
      </c>
      <c r="E174">
        <v>0.24951999999999999</v>
      </c>
      <c r="F174">
        <v>37.284999849999998</v>
      </c>
      <c r="G174">
        <v>-0.17269999999999999</v>
      </c>
      <c r="H174">
        <v>-9.9000003020963285E+37</v>
      </c>
      <c r="J174" s="2">
        <f>TREND(Calibration!$A$2:$A$4,Calibration!$B$2:$B$4,C174)</f>
        <v>369.76904395896963</v>
      </c>
      <c r="K174" s="2">
        <f>TREND(Calibration!$A$2:$A$4,Calibration!$C$2:$C$4,E174)</f>
        <v>447.59435971498465</v>
      </c>
      <c r="L174" s="2">
        <f>TREND(Calibration!$A$2:$A$4,Calibration!$D$2:$D$4,G174)</f>
        <v>1163.3333333333333</v>
      </c>
    </row>
    <row r="175" spans="1:12" x14ac:dyDescent="0.25">
      <c r="A175">
        <v>865094</v>
      </c>
      <c r="B175">
        <v>15.47900009</v>
      </c>
      <c r="C175">
        <v>0.30552000000000001</v>
      </c>
      <c r="D175">
        <v>31.906999590000002</v>
      </c>
      <c r="E175">
        <v>0.24913999000000001</v>
      </c>
      <c r="F175">
        <v>37.25</v>
      </c>
      <c r="G175">
        <v>6.6379999999999995E-2</v>
      </c>
      <c r="H175">
        <v>-9.9000003020963285E+37</v>
      </c>
      <c r="J175" s="2">
        <f>TREND(Calibration!$A$2:$A$4,Calibration!$B$2:$B$4,C175)</f>
        <v>358.27343827606228</v>
      </c>
      <c r="K175" s="2">
        <f>TREND(Calibration!$A$2:$A$4,Calibration!$C$2:$C$4,E175)</f>
        <v>444.53084564802316</v>
      </c>
      <c r="L175" s="2">
        <f>TREND(Calibration!$A$2:$A$4,Calibration!$D$2:$D$4,G175)</f>
        <v>1163.3333333333333</v>
      </c>
    </row>
    <row r="176" spans="1:12" x14ac:dyDescent="0.25">
      <c r="A176">
        <v>870087</v>
      </c>
      <c r="B176">
        <v>15.40100002</v>
      </c>
      <c r="C176">
        <v>0.30448999999999998</v>
      </c>
      <c r="D176">
        <v>31.884000780000001</v>
      </c>
      <c r="E176">
        <v>0.24854000000000001</v>
      </c>
      <c r="F176">
        <v>37.269001009999997</v>
      </c>
      <c r="G176">
        <v>-1.119E-2</v>
      </c>
      <c r="H176">
        <v>296.20999146000003</v>
      </c>
      <c r="J176" s="2">
        <f>TREND(Calibration!$A$2:$A$4,Calibration!$B$2:$B$4,C176)</f>
        <v>353.61181604392959</v>
      </c>
      <c r="K176" s="2">
        <f>TREND(Calibration!$A$2:$A$4,Calibration!$C$2:$C$4,E176)</f>
        <v>439.69392608002158</v>
      </c>
      <c r="L176" s="2">
        <f>TREND(Calibration!$A$2:$A$4,Calibration!$D$2:$D$4,G176)</f>
        <v>1163.3333333333333</v>
      </c>
    </row>
    <row r="177" spans="1:12" x14ac:dyDescent="0.25">
      <c r="A177">
        <v>875090</v>
      </c>
      <c r="B177">
        <v>15.30500031</v>
      </c>
      <c r="C177">
        <v>0.30448999999999998</v>
      </c>
      <c r="D177">
        <v>31.879999160000001</v>
      </c>
      <c r="E177">
        <v>0.24822</v>
      </c>
      <c r="F177">
        <v>37.263000490000003</v>
      </c>
      <c r="G177">
        <v>0.15448998999999999</v>
      </c>
      <c r="H177">
        <v>-9.9000003020963285E+37</v>
      </c>
      <c r="J177" s="2">
        <f>TREND(Calibration!$A$2:$A$4,Calibration!$B$2:$B$4,C177)</f>
        <v>353.61181604392959</v>
      </c>
      <c r="K177" s="2">
        <f>TREND(Calibration!$A$2:$A$4,Calibration!$C$2:$C$4,E177)</f>
        <v>437.11419264819688</v>
      </c>
      <c r="L177" s="2">
        <f>TREND(Calibration!$A$2:$A$4,Calibration!$D$2:$D$4,G177)</f>
        <v>1163.3333333333333</v>
      </c>
    </row>
    <row r="178" spans="1:12" x14ac:dyDescent="0.25">
      <c r="A178">
        <v>880266</v>
      </c>
      <c r="B178">
        <v>15.255000109999999</v>
      </c>
      <c r="C178">
        <v>0.30351999000000002</v>
      </c>
      <c r="D178">
        <v>31.906999590000002</v>
      </c>
      <c r="E178">
        <v>0.24815999999999999</v>
      </c>
      <c r="F178">
        <v>37.317001339999997</v>
      </c>
      <c r="G178">
        <v>0.15714</v>
      </c>
      <c r="H178">
        <v>-9.9000003020963285E+37</v>
      </c>
      <c r="J178" s="2">
        <f>TREND(Calibration!$A$2:$A$4,Calibration!$B$2:$B$4,C178)</f>
        <v>349.22169936296768</v>
      </c>
      <c r="K178" s="2">
        <f>TREND(Calibration!$A$2:$A$4,Calibration!$C$2:$C$4,E178)</f>
        <v>436.63049262972959</v>
      </c>
      <c r="L178" s="2">
        <f>TREND(Calibration!$A$2:$A$4,Calibration!$D$2:$D$4,G178)</f>
        <v>1163.3333333333333</v>
      </c>
    </row>
    <row r="179" spans="1:12" x14ac:dyDescent="0.25">
      <c r="A179">
        <v>885096</v>
      </c>
      <c r="B179">
        <v>15.196000099999999</v>
      </c>
      <c r="C179">
        <v>0.30399999</v>
      </c>
      <c r="D179">
        <v>31.920000080000001</v>
      </c>
      <c r="E179">
        <v>0.24795</v>
      </c>
      <c r="F179">
        <v>37.284999849999998</v>
      </c>
      <c r="G179">
        <v>-6.7080000000000001E-2</v>
      </c>
      <c r="H179">
        <v>776.61700439000003</v>
      </c>
      <c r="J179" s="2">
        <f>TREND(Calibration!$A$2:$A$4,Calibration!$B$2:$B$4,C179)</f>
        <v>351.39410584007783</v>
      </c>
      <c r="K179" s="2">
        <f>TREND(Calibration!$A$2:$A$4,Calibration!$C$2:$C$4,E179)</f>
        <v>434.93754256509487</v>
      </c>
      <c r="L179" s="2">
        <f>TREND(Calibration!$A$2:$A$4,Calibration!$D$2:$D$4,G179)</f>
        <v>1163.3333333333333</v>
      </c>
    </row>
    <row r="180" spans="1:12" x14ac:dyDescent="0.25">
      <c r="A180">
        <v>890087</v>
      </c>
      <c r="B180">
        <v>15.18700027</v>
      </c>
      <c r="C180">
        <v>0.30610999</v>
      </c>
      <c r="D180">
        <v>31.926000599999998</v>
      </c>
      <c r="E180">
        <v>0.24778998999999999</v>
      </c>
      <c r="F180">
        <v>37.230998990000003</v>
      </c>
      <c r="G180">
        <v>-5.4099999999999999E-3</v>
      </c>
      <c r="H180">
        <v>218.91999817000001</v>
      </c>
      <c r="J180" s="2">
        <f>TREND(Calibration!$A$2:$A$4,Calibration!$B$2:$B$4,C180)</f>
        <v>360.94364264570868</v>
      </c>
      <c r="K180" s="2">
        <f>TREND(Calibration!$A$2:$A$4,Calibration!$C$2:$C$4,E180)</f>
        <v>433.64759523251246</v>
      </c>
      <c r="L180" s="2">
        <f>TREND(Calibration!$A$2:$A$4,Calibration!$D$2:$D$4,G180)</f>
        <v>1163.3333333333333</v>
      </c>
    </row>
    <row r="181" spans="1:12" x14ac:dyDescent="0.25">
      <c r="A181">
        <v>895087</v>
      </c>
      <c r="B181">
        <v>15.24400043</v>
      </c>
      <c r="C181">
        <v>0.30643999999999999</v>
      </c>
      <c r="D181">
        <v>31.919000629999999</v>
      </c>
      <c r="E181">
        <v>0.24762000000000001</v>
      </c>
      <c r="F181">
        <v>37.256000520000001</v>
      </c>
      <c r="G181">
        <v>8.5779999999999995E-2</v>
      </c>
      <c r="H181">
        <v>-9.9000003020963285E+37</v>
      </c>
      <c r="J181" s="2">
        <f>TREND(Calibration!$A$2:$A$4,Calibration!$B$2:$B$4,C181)</f>
        <v>362.43721735719032</v>
      </c>
      <c r="K181" s="2">
        <f>TREND(Calibration!$A$2:$A$4,Calibration!$C$2:$C$4,E181)</f>
        <v>432.27719246352558</v>
      </c>
      <c r="L181" s="2">
        <f>TREND(Calibration!$A$2:$A$4,Calibration!$D$2:$D$4,G181)</f>
        <v>1163.3333333333333</v>
      </c>
    </row>
    <row r="182" spans="1:12" x14ac:dyDescent="0.25">
      <c r="A182">
        <v>900151</v>
      </c>
      <c r="B182">
        <v>15.321000099999999</v>
      </c>
      <c r="C182">
        <v>0.30426999999999998</v>
      </c>
      <c r="D182">
        <v>31.899999619999999</v>
      </c>
      <c r="E182">
        <v>0.24745998999999999</v>
      </c>
      <c r="F182">
        <v>37.293998719999998</v>
      </c>
      <c r="G182">
        <v>0.15692</v>
      </c>
      <c r="H182">
        <v>-9.9000003020963285E+37</v>
      </c>
      <c r="J182" s="2">
        <f>TREND(Calibration!$A$2:$A$4,Calibration!$B$2:$B$4,C182)</f>
        <v>352.61612974192076</v>
      </c>
      <c r="K182" s="2">
        <f>TREND(Calibration!$A$2:$A$4,Calibration!$C$2:$C$4,E182)</f>
        <v>430.98724513094339</v>
      </c>
      <c r="L182" s="2">
        <f>TREND(Calibration!$A$2:$A$4,Calibration!$D$2:$D$4,G182)</f>
        <v>1163.3333333333333</v>
      </c>
    </row>
    <row r="183" spans="1:12" x14ac:dyDescent="0.25">
      <c r="A183">
        <v>905164</v>
      </c>
      <c r="B183">
        <v>15.369999890000001</v>
      </c>
      <c r="C183">
        <v>0.30399999</v>
      </c>
      <c r="D183">
        <v>31.88699913</v>
      </c>
      <c r="E183">
        <v>0.24729999999999999</v>
      </c>
      <c r="F183">
        <v>37.29700089</v>
      </c>
      <c r="G183">
        <v>0.15081</v>
      </c>
      <c r="H183">
        <v>-9.9000003020963285E+37</v>
      </c>
      <c r="J183" s="2">
        <f>TREND(Calibration!$A$2:$A$4,Calibration!$B$2:$B$4,C183)</f>
        <v>351.39410584007783</v>
      </c>
      <c r="K183" s="2">
        <f>TREND(Calibration!$A$2:$A$4,Calibration!$C$2:$C$4,E183)</f>
        <v>429.69745903170065</v>
      </c>
      <c r="L183" s="2">
        <f>TREND(Calibration!$A$2:$A$4,Calibration!$D$2:$D$4,G183)</f>
        <v>1163.3333333333333</v>
      </c>
    </row>
    <row r="184" spans="1:12" x14ac:dyDescent="0.25">
      <c r="A184">
        <v>910087</v>
      </c>
      <c r="B184">
        <v>15.428000450000001</v>
      </c>
      <c r="C184">
        <v>0.30713998999999997</v>
      </c>
      <c r="D184">
        <v>31.89299965</v>
      </c>
      <c r="E184">
        <v>0.24725000999999999</v>
      </c>
      <c r="F184">
        <v>37.277999880000003</v>
      </c>
      <c r="G184">
        <v>0.19011</v>
      </c>
      <c r="H184">
        <v>41.008998869999999</v>
      </c>
      <c r="J184" s="2">
        <f>TREND(Calibration!$A$2:$A$4,Calibration!$B$2:$B$4,C184)</f>
        <v>365.60526487784114</v>
      </c>
      <c r="K184" s="2">
        <f>TREND(Calibration!$A$2:$A$4,Calibration!$C$2:$C$4,E184)</f>
        <v>429.29445629964789</v>
      </c>
      <c r="L184" s="2">
        <f>TREND(Calibration!$A$2:$A$4,Calibration!$D$2:$D$4,G184)</f>
        <v>1163.3333333333333</v>
      </c>
    </row>
    <row r="185" spans="1:12" x14ac:dyDescent="0.25">
      <c r="A185">
        <v>915135</v>
      </c>
      <c r="B185">
        <v>15.45300007</v>
      </c>
      <c r="C185">
        <v>0.30827000999999998</v>
      </c>
      <c r="D185">
        <v>31.94199944</v>
      </c>
      <c r="E185">
        <v>0.24725000999999999</v>
      </c>
      <c r="F185">
        <v>37.2820015</v>
      </c>
      <c r="G185">
        <v>-5.4599999999999996E-3</v>
      </c>
      <c r="H185">
        <v>1233.44494629</v>
      </c>
      <c r="J185" s="2">
        <f>TREND(Calibration!$A$2:$A$4,Calibration!$B$2:$B$4,C185)</f>
        <v>370.71956230964179</v>
      </c>
      <c r="K185" s="2">
        <f>TREND(Calibration!$A$2:$A$4,Calibration!$C$2:$C$4,E185)</f>
        <v>429.29445629964789</v>
      </c>
      <c r="L185" s="2">
        <f>TREND(Calibration!$A$2:$A$4,Calibration!$D$2:$D$4,G185)</f>
        <v>1163.3333333333333</v>
      </c>
    </row>
    <row r="186" spans="1:12" x14ac:dyDescent="0.25">
      <c r="A186">
        <v>920166</v>
      </c>
      <c r="B186">
        <v>15.45600033</v>
      </c>
      <c r="C186">
        <v>0.30583999000000001</v>
      </c>
      <c r="D186">
        <v>31.916000369999999</v>
      </c>
      <c r="E186">
        <v>0.24714000999999999</v>
      </c>
      <c r="F186">
        <v>37.269001009999997</v>
      </c>
      <c r="G186">
        <v>7.9570000000000002E-2</v>
      </c>
      <c r="H186">
        <v>-9.9000003020963285E+37</v>
      </c>
      <c r="J186" s="2">
        <f>TREND(Calibration!$A$2:$A$4,Calibration!$B$2:$B$4,C186)</f>
        <v>359.72166400233414</v>
      </c>
      <c r="K186" s="2">
        <f>TREND(Calibration!$A$2:$A$4,Calibration!$C$2:$C$4,E186)</f>
        <v>428.40767293245813</v>
      </c>
      <c r="L186" s="2">
        <f>TREND(Calibration!$A$2:$A$4,Calibration!$D$2:$D$4,G186)</f>
        <v>1163.3333333333333</v>
      </c>
    </row>
    <row r="187" spans="1:12" x14ac:dyDescent="0.25">
      <c r="A187">
        <v>925166</v>
      </c>
      <c r="B187">
        <v>15.43799973</v>
      </c>
      <c r="C187">
        <v>0.30594999</v>
      </c>
      <c r="D187">
        <v>31.89599991</v>
      </c>
      <c r="E187">
        <v>0.24692</v>
      </c>
      <c r="F187">
        <v>37.275001529999997</v>
      </c>
      <c r="G187">
        <v>-0.1053</v>
      </c>
      <c r="H187">
        <v>533.96099853999999</v>
      </c>
      <c r="J187" s="2">
        <f>TREND(Calibration!$A$2:$A$4,Calibration!$B$2:$B$4,C187)</f>
        <v>360.21950715333855</v>
      </c>
      <c r="K187" s="2">
        <f>TREND(Calibration!$A$2:$A$4,Calibration!$C$2:$C$4,E187)</f>
        <v>426.63402558140888</v>
      </c>
      <c r="L187" s="2">
        <f>TREND(Calibration!$A$2:$A$4,Calibration!$D$2:$D$4,G187)</f>
        <v>1163.3333333333333</v>
      </c>
    </row>
    <row r="188" spans="1:12" x14ac:dyDescent="0.25">
      <c r="A188">
        <v>930138</v>
      </c>
      <c r="B188">
        <v>15.385999679999999</v>
      </c>
      <c r="C188">
        <v>0.30513999000000003</v>
      </c>
      <c r="D188">
        <v>31.919000629999999</v>
      </c>
      <c r="E188">
        <v>0.24698000000000001</v>
      </c>
      <c r="F188">
        <v>37.258998869999999</v>
      </c>
      <c r="G188">
        <v>-0.18173</v>
      </c>
      <c r="H188">
        <v>277.38598632999998</v>
      </c>
      <c r="J188" s="2">
        <f>TREND(Calibration!$A$2:$A$4,Calibration!$B$2:$B$4,C188)</f>
        <v>356.55357122321516</v>
      </c>
      <c r="K188" s="2">
        <f>TREND(Calibration!$A$2:$A$4,Calibration!$C$2:$C$4,E188)</f>
        <v>427.11772559987617</v>
      </c>
      <c r="L188" s="2">
        <f>TREND(Calibration!$A$2:$A$4,Calibration!$D$2:$D$4,G188)</f>
        <v>1163.3333333333333</v>
      </c>
    </row>
    <row r="189" spans="1:12" x14ac:dyDescent="0.25">
      <c r="A189">
        <v>935088</v>
      </c>
      <c r="B189">
        <v>15.34599972</v>
      </c>
      <c r="C189">
        <v>0.30654000999999997</v>
      </c>
      <c r="D189">
        <v>31.909999849999998</v>
      </c>
      <c r="E189">
        <v>0.24660000000000001</v>
      </c>
      <c r="F189">
        <v>37.277999880000003</v>
      </c>
      <c r="G189">
        <v>-0.21027000000000001</v>
      </c>
      <c r="H189">
        <v>-120.06199646</v>
      </c>
      <c r="J189" s="2">
        <f>TREND(Calibration!$A$2:$A$4,Calibration!$B$2:$B$4,C189)</f>
        <v>362.8898472983899</v>
      </c>
      <c r="K189" s="2">
        <f>TREND(Calibration!$A$2:$A$4,Calibration!$C$2:$C$4,E189)</f>
        <v>424.0542921495844</v>
      </c>
      <c r="L189" s="2">
        <f>TREND(Calibration!$A$2:$A$4,Calibration!$D$2:$D$4,G189)</f>
        <v>1163.3333333333333</v>
      </c>
    </row>
    <row r="190" spans="1:12" x14ac:dyDescent="0.25">
      <c r="A190">
        <v>940297</v>
      </c>
      <c r="B190">
        <v>15.31000042</v>
      </c>
      <c r="C190">
        <v>0.30643999999999999</v>
      </c>
      <c r="D190">
        <v>31.926000599999998</v>
      </c>
      <c r="E190">
        <v>0.24665000000000001</v>
      </c>
      <c r="F190">
        <v>37.224998470000003</v>
      </c>
      <c r="G190">
        <v>-0.26265000999999999</v>
      </c>
      <c r="H190">
        <v>-9.9000003020963285E+37</v>
      </c>
      <c r="J190" s="2">
        <f>TREND(Calibration!$A$2:$A$4,Calibration!$B$2:$B$4,C190)</f>
        <v>362.43721735719032</v>
      </c>
      <c r="K190" s="2">
        <f>TREND(Calibration!$A$2:$A$4,Calibration!$C$2:$C$4,E190)</f>
        <v>424.45737549830687</v>
      </c>
      <c r="L190" s="2">
        <f>TREND(Calibration!$A$2:$A$4,Calibration!$D$2:$D$4,G190)</f>
        <v>1163.3333333333333</v>
      </c>
    </row>
    <row r="191" spans="1:12" x14ac:dyDescent="0.25">
      <c r="A191">
        <v>945090</v>
      </c>
      <c r="B191">
        <v>15.35400009</v>
      </c>
      <c r="C191">
        <v>0.30746001000000001</v>
      </c>
      <c r="D191">
        <v>31.88999939</v>
      </c>
      <c r="E191">
        <v>0.24660000000000001</v>
      </c>
      <c r="F191">
        <v>37.328998570000003</v>
      </c>
      <c r="G191">
        <v>-1.4760000000000001E-2</v>
      </c>
      <c r="H191">
        <v>-9.9000003020963285E+37</v>
      </c>
      <c r="J191" s="2">
        <f>TREND(Calibration!$A$2:$A$4,Calibration!$B$2:$B$4,C191)</f>
        <v>367.05362637951816</v>
      </c>
      <c r="K191" s="2">
        <f>TREND(Calibration!$A$2:$A$4,Calibration!$C$2:$C$4,E191)</f>
        <v>424.0542921495844</v>
      </c>
      <c r="L191" s="2">
        <f>TREND(Calibration!$A$2:$A$4,Calibration!$D$2:$D$4,G191)</f>
        <v>1163.3333333333333</v>
      </c>
    </row>
    <row r="192" spans="1:12" x14ac:dyDescent="0.25">
      <c r="A192">
        <v>950138</v>
      </c>
      <c r="B192">
        <v>15.28199959</v>
      </c>
      <c r="C192">
        <v>0.30572999000000001</v>
      </c>
      <c r="D192">
        <v>31.88699913</v>
      </c>
      <c r="E192">
        <v>0.24637999999999999</v>
      </c>
      <c r="F192">
        <v>37.263000490000003</v>
      </c>
      <c r="G192">
        <v>-0.16481000000000001</v>
      </c>
      <c r="H192">
        <v>-31.690000529999999</v>
      </c>
      <c r="J192" s="2">
        <f>TREND(Calibration!$A$2:$A$4,Calibration!$B$2:$B$4,C192)</f>
        <v>359.22382085132972</v>
      </c>
      <c r="K192" s="2">
        <f>TREND(Calibration!$A$2:$A$4,Calibration!$C$2:$C$4,E192)</f>
        <v>422.28072541520464</v>
      </c>
      <c r="L192" s="2">
        <f>TREND(Calibration!$A$2:$A$4,Calibration!$D$2:$D$4,G192)</f>
        <v>1163.3333333333333</v>
      </c>
    </row>
    <row r="193" spans="1:12" x14ac:dyDescent="0.25">
      <c r="A193">
        <v>955154</v>
      </c>
      <c r="B193">
        <v>15.364999770000001</v>
      </c>
      <c r="C193">
        <v>0.30498001000000002</v>
      </c>
      <c r="D193">
        <v>31.931999210000001</v>
      </c>
      <c r="E193">
        <v>0.24595</v>
      </c>
      <c r="F193">
        <v>37.269001009999997</v>
      </c>
      <c r="G193">
        <v>-0.18686999000000001</v>
      </c>
      <c r="H193">
        <v>570.68103026999995</v>
      </c>
      <c r="J193" s="2">
        <f>TREND(Calibration!$A$2:$A$4,Calibration!$B$2:$B$4,C193)</f>
        <v>355.82952624778159</v>
      </c>
      <c r="K193" s="2">
        <f>TREND(Calibration!$A$2:$A$4,Calibration!$C$2:$C$4,E193)</f>
        <v>418.81420861619017</v>
      </c>
      <c r="L193" s="2">
        <f>TREND(Calibration!$A$2:$A$4,Calibration!$D$2:$D$4,G193)</f>
        <v>1163.3333333333333</v>
      </c>
    </row>
    <row r="194" spans="1:12" x14ac:dyDescent="0.25">
      <c r="A194">
        <v>960087</v>
      </c>
      <c r="B194">
        <v>15.39299965</v>
      </c>
      <c r="C194">
        <v>0.30810999999999999</v>
      </c>
      <c r="D194">
        <v>31.9090004</v>
      </c>
      <c r="E194">
        <v>0.24600000999999999</v>
      </c>
      <c r="F194">
        <v>37.243999479999999</v>
      </c>
      <c r="G194">
        <v>-0.15211</v>
      </c>
      <c r="H194">
        <v>-9.9000003020963285E+37</v>
      </c>
      <c r="J194" s="2">
        <f>TREND(Calibration!$A$2:$A$4,Calibration!$B$2:$B$4,C194)</f>
        <v>369.9953815588035</v>
      </c>
      <c r="K194" s="2">
        <f>TREND(Calibration!$A$2:$A$4,Calibration!$C$2:$C$4,E194)</f>
        <v>419.21737258158259</v>
      </c>
      <c r="L194" s="2">
        <f>TREND(Calibration!$A$2:$A$4,Calibration!$D$2:$D$4,G194)</f>
        <v>1163.3333333333333</v>
      </c>
    </row>
    <row r="195" spans="1:12" x14ac:dyDescent="0.25">
      <c r="A195">
        <v>965087</v>
      </c>
      <c r="B195">
        <v>15.432000159999999</v>
      </c>
      <c r="C195">
        <v>0.30849000999999998</v>
      </c>
      <c r="D195">
        <v>31.871000290000001</v>
      </c>
      <c r="E195">
        <v>0.24606</v>
      </c>
      <c r="F195">
        <v>37.256000520000001</v>
      </c>
      <c r="G195">
        <v>-0.19378999999999999</v>
      </c>
      <c r="H195">
        <v>232.17199707</v>
      </c>
      <c r="J195" s="2">
        <f>TREND(Calibration!$A$2:$A$4,Calibration!$B$2:$B$4,C195)</f>
        <v>371.71524861165062</v>
      </c>
      <c r="K195" s="2">
        <f>TREND(Calibration!$A$2:$A$4,Calibration!$C$2:$C$4,E195)</f>
        <v>419.70099198337994</v>
      </c>
      <c r="L195" s="2">
        <f>TREND(Calibration!$A$2:$A$4,Calibration!$D$2:$D$4,G195)</f>
        <v>1163.3333333333333</v>
      </c>
    </row>
    <row r="196" spans="1:12" x14ac:dyDescent="0.25">
      <c r="A196">
        <v>970214</v>
      </c>
      <c r="B196">
        <v>15.477000240000001</v>
      </c>
      <c r="C196">
        <v>0.30579001</v>
      </c>
      <c r="D196">
        <v>31.89299965</v>
      </c>
      <c r="E196">
        <v>0.24562</v>
      </c>
      <c r="F196">
        <v>37.212001800000003</v>
      </c>
      <c r="G196">
        <v>-4.5839999999999999E-2</v>
      </c>
      <c r="H196">
        <v>-4.8829998999999997</v>
      </c>
      <c r="J196" s="2">
        <f>TREND(Calibration!$A$2:$A$4,Calibration!$B$2:$B$4,C196)</f>
        <v>359.49546217790498</v>
      </c>
      <c r="K196" s="2">
        <f>TREND(Calibration!$A$2:$A$4,Calibration!$C$2:$C$4,E196)</f>
        <v>416.15385851462111</v>
      </c>
      <c r="L196" s="2">
        <f>TREND(Calibration!$A$2:$A$4,Calibration!$D$2:$D$4,G196)</f>
        <v>1163.3333333333333</v>
      </c>
    </row>
    <row r="197" spans="1:12" x14ac:dyDescent="0.25">
      <c r="A197">
        <v>975169</v>
      </c>
      <c r="B197">
        <v>15.56299973</v>
      </c>
      <c r="C197">
        <v>0.30530000000000002</v>
      </c>
      <c r="D197">
        <v>31.868000030000001</v>
      </c>
      <c r="E197">
        <v>0.24529999</v>
      </c>
      <c r="F197">
        <v>37.284999849999998</v>
      </c>
      <c r="G197">
        <v>8.1350000000000006E-2</v>
      </c>
      <c r="H197">
        <v>-125.1989975</v>
      </c>
      <c r="J197" s="2">
        <f>TREND(Calibration!$A$2:$A$4,Calibration!$B$2:$B$4,C197)</f>
        <v>357.27775197405344</v>
      </c>
      <c r="K197" s="2">
        <f>TREND(Calibration!$A$2:$A$4,Calibration!$C$2:$C$4,E197)</f>
        <v>413.57404446612645</v>
      </c>
      <c r="L197" s="2">
        <f>TREND(Calibration!$A$2:$A$4,Calibration!$D$2:$D$4,G197)</f>
        <v>1163.3333333333333</v>
      </c>
    </row>
    <row r="198" spans="1:12" x14ac:dyDescent="0.25">
      <c r="A198">
        <v>980216</v>
      </c>
      <c r="B198">
        <v>15.54300022</v>
      </c>
      <c r="C198">
        <v>0.30524999000000003</v>
      </c>
      <c r="D198">
        <v>31.89100075</v>
      </c>
      <c r="E198">
        <v>0.24525</v>
      </c>
      <c r="F198">
        <v>37.29700089</v>
      </c>
      <c r="G198">
        <v>0.13178999999999999</v>
      </c>
      <c r="H198">
        <v>-96.153999330000005</v>
      </c>
      <c r="J198" s="2">
        <f>TREND(Calibration!$A$2:$A$4,Calibration!$B$2:$B$4,C198)</f>
        <v>357.05141437421958</v>
      </c>
      <c r="K198" s="2">
        <f>TREND(Calibration!$A$2:$A$4,Calibration!$C$2:$C$4,E198)</f>
        <v>413.1710417340737</v>
      </c>
      <c r="L198" s="2">
        <f>TREND(Calibration!$A$2:$A$4,Calibration!$D$2:$D$4,G198)</f>
        <v>1163.3333333333333</v>
      </c>
    </row>
    <row r="199" spans="1:12" x14ac:dyDescent="0.25">
      <c r="A199">
        <v>985087</v>
      </c>
      <c r="B199">
        <v>15.49800014</v>
      </c>
      <c r="C199">
        <v>0.30329999000000002</v>
      </c>
      <c r="D199">
        <v>31.88800049</v>
      </c>
      <c r="E199">
        <v>0.24525</v>
      </c>
      <c r="F199">
        <v>37.323001859999998</v>
      </c>
      <c r="G199">
        <v>0.14199999999999999</v>
      </c>
      <c r="H199">
        <v>-9.9000003020963285E+37</v>
      </c>
      <c r="J199" s="2">
        <f>TREND(Calibration!$A$2:$A$4,Calibration!$B$2:$B$4,C199)</f>
        <v>348.22601306095862</v>
      </c>
      <c r="K199" s="2">
        <f>TREND(Calibration!$A$2:$A$4,Calibration!$C$2:$C$4,E199)</f>
        <v>413.1710417340737</v>
      </c>
      <c r="L199" s="2">
        <f>TREND(Calibration!$A$2:$A$4,Calibration!$D$2:$D$4,G199)</f>
        <v>1163.3333333333333</v>
      </c>
    </row>
    <row r="200" spans="1:12" x14ac:dyDescent="0.25">
      <c r="A200">
        <v>990097</v>
      </c>
      <c r="B200">
        <v>15.40600014</v>
      </c>
      <c r="C200">
        <v>0.30248999999999998</v>
      </c>
      <c r="D200">
        <v>31.899999619999999</v>
      </c>
      <c r="E200">
        <v>0.24525</v>
      </c>
      <c r="F200">
        <v>37.30099869</v>
      </c>
      <c r="G200">
        <v>0.15195</v>
      </c>
      <c r="H200">
        <v>139.35400390999999</v>
      </c>
      <c r="J200" s="2">
        <f>TREND(Calibration!$A$2:$A$4,Calibration!$B$2:$B$4,C200)</f>
        <v>344.56012238930316</v>
      </c>
      <c r="K200" s="2">
        <f>TREND(Calibration!$A$2:$A$4,Calibration!$C$2:$C$4,E200)</f>
        <v>413.1710417340737</v>
      </c>
      <c r="L200" s="2">
        <f>TREND(Calibration!$A$2:$A$4,Calibration!$D$2:$D$4,G200)</f>
        <v>1163.3333333333333</v>
      </c>
    </row>
    <row r="201" spans="1:12" x14ac:dyDescent="0.25">
      <c r="A201">
        <v>995120</v>
      </c>
      <c r="B201">
        <v>15.26299953</v>
      </c>
      <c r="C201">
        <v>0.30454001000000003</v>
      </c>
      <c r="D201">
        <v>31.919000629999999</v>
      </c>
      <c r="E201">
        <v>0.24498001</v>
      </c>
      <c r="F201">
        <v>37.247001650000001</v>
      </c>
      <c r="G201">
        <v>-0.10978</v>
      </c>
      <c r="H201">
        <v>1034.98400879</v>
      </c>
      <c r="J201" s="2">
        <f>TREND(Calibration!$A$2:$A$4,Calibration!$B$2:$B$4,C201)</f>
        <v>353.83815364376369</v>
      </c>
      <c r="K201" s="2">
        <f>TREND(Calibration!$A$2:$A$4,Calibration!$C$2:$C$4,E201)</f>
        <v>410.99447226764141</v>
      </c>
      <c r="L201" s="2">
        <f>TREND(Calibration!$A$2:$A$4,Calibration!$D$2:$D$4,G201)</f>
        <v>1163.3333333333333</v>
      </c>
    </row>
    <row r="202" spans="1:12" x14ac:dyDescent="0.25">
      <c r="A202">
        <v>1000213</v>
      </c>
      <c r="B202">
        <v>15.288999560000001</v>
      </c>
      <c r="C202">
        <v>0.30557001</v>
      </c>
      <c r="D202">
        <v>31.88999939</v>
      </c>
      <c r="E202">
        <v>0.24498001</v>
      </c>
      <c r="F202">
        <v>37.287998199999997</v>
      </c>
      <c r="G202">
        <v>0.12107999999999999</v>
      </c>
      <c r="H202">
        <v>-9.9000003020963285E+37</v>
      </c>
      <c r="J202" s="2">
        <f>TREND(Calibration!$A$2:$A$4,Calibration!$B$2:$B$4,C202)</f>
        <v>358.49977587589615</v>
      </c>
      <c r="K202" s="2">
        <f>TREND(Calibration!$A$2:$A$4,Calibration!$C$2:$C$4,E202)</f>
        <v>410.99447226764141</v>
      </c>
      <c r="L202" s="2">
        <f>TREND(Calibration!$A$2:$A$4,Calibration!$D$2:$D$4,G202)</f>
        <v>1163.3333333333333</v>
      </c>
    </row>
    <row r="203" spans="1:12" x14ac:dyDescent="0.25">
      <c r="A203">
        <v>1005091</v>
      </c>
      <c r="B203">
        <v>15.24400043</v>
      </c>
      <c r="C203">
        <v>0.30659999999999998</v>
      </c>
      <c r="D203">
        <v>31.88999939</v>
      </c>
      <c r="E203">
        <v>0.24503</v>
      </c>
      <c r="F203">
        <v>37.284999849999998</v>
      </c>
      <c r="G203">
        <v>1.362E-2</v>
      </c>
      <c r="H203">
        <v>-9.9000003020963285E+37</v>
      </c>
      <c r="J203" s="2">
        <f>TREND(Calibration!$A$2:$A$4,Calibration!$B$2:$B$4,C203)</f>
        <v>363.16135284956044</v>
      </c>
      <c r="K203" s="2">
        <f>TREND(Calibration!$A$2:$A$4,Calibration!$C$2:$C$4,E203)</f>
        <v>411.39747499969417</v>
      </c>
      <c r="L203" s="2">
        <f>TREND(Calibration!$A$2:$A$4,Calibration!$D$2:$D$4,G203)</f>
        <v>1163.3333333333333</v>
      </c>
    </row>
    <row r="204" spans="1:12" x14ac:dyDescent="0.25">
      <c r="A204">
        <v>1010087</v>
      </c>
      <c r="B204">
        <v>15.23499966</v>
      </c>
      <c r="C204">
        <v>0.30648999999999998</v>
      </c>
      <c r="D204">
        <v>31.896999359999999</v>
      </c>
      <c r="E204">
        <v>0.24498001</v>
      </c>
      <c r="F204">
        <v>37.252998349999999</v>
      </c>
      <c r="G204">
        <v>-0.14033000000000001</v>
      </c>
      <c r="H204">
        <v>638.25701904000005</v>
      </c>
      <c r="J204" s="2">
        <f>TREND(Calibration!$A$2:$A$4,Calibration!$B$2:$B$4,C204)</f>
        <v>362.66350969855603</v>
      </c>
      <c r="K204" s="2">
        <f>TREND(Calibration!$A$2:$A$4,Calibration!$C$2:$C$4,E204)</f>
        <v>410.99447226764141</v>
      </c>
      <c r="L204" s="2">
        <f>TREND(Calibration!$A$2:$A$4,Calibration!$D$2:$D$4,G204)</f>
        <v>1163.3333333333333</v>
      </c>
    </row>
    <row r="205" spans="1:12" x14ac:dyDescent="0.25">
      <c r="A205">
        <v>1015154</v>
      </c>
      <c r="B205">
        <v>15.31000042</v>
      </c>
      <c r="C205">
        <v>0.30329999000000002</v>
      </c>
      <c r="D205">
        <v>31.86000061</v>
      </c>
      <c r="E205">
        <v>0.24476001</v>
      </c>
      <c r="F205">
        <v>37.290000919999997</v>
      </c>
      <c r="G205">
        <v>-0.10449</v>
      </c>
      <c r="H205">
        <v>-9.9000003020963285E+37</v>
      </c>
      <c r="J205" s="2">
        <f>TREND(Calibration!$A$2:$A$4,Calibration!$B$2:$B$4,C205)</f>
        <v>348.22601306095862</v>
      </c>
      <c r="K205" s="2">
        <f>TREND(Calibration!$A$2:$A$4,Calibration!$C$2:$C$4,E205)</f>
        <v>409.22090553326188</v>
      </c>
      <c r="L205" s="2">
        <f>TREND(Calibration!$A$2:$A$4,Calibration!$D$2:$D$4,G205)</f>
        <v>1163.3333333333333</v>
      </c>
    </row>
    <row r="206" spans="1:12" x14ac:dyDescent="0.25">
      <c r="A206">
        <v>1020138</v>
      </c>
      <c r="B206">
        <v>15.31999969</v>
      </c>
      <c r="C206">
        <v>0.31011</v>
      </c>
      <c r="D206">
        <v>31.885000229999999</v>
      </c>
      <c r="E206">
        <v>0.24460000000000001</v>
      </c>
      <c r="F206">
        <v>37.275001529999997</v>
      </c>
      <c r="G206">
        <v>-0.11015999999999999</v>
      </c>
      <c r="H206">
        <v>-92.721000669999995</v>
      </c>
      <c r="J206" s="2">
        <f>TREND(Calibration!$A$2:$A$4,Calibration!$B$2:$B$4,C206)</f>
        <v>379.04707521342971</v>
      </c>
      <c r="K206" s="2">
        <f>TREND(Calibration!$A$2:$A$4,Calibration!$C$2:$C$4,E206)</f>
        <v>407.93095820067992</v>
      </c>
      <c r="L206" s="2">
        <f>TREND(Calibration!$A$2:$A$4,Calibration!$D$2:$D$4,G206)</f>
        <v>1163.3333333333333</v>
      </c>
    </row>
    <row r="207" spans="1:12" x14ac:dyDescent="0.25">
      <c r="A207">
        <v>1025182</v>
      </c>
      <c r="B207">
        <v>15.352000240000001</v>
      </c>
      <c r="C207">
        <v>0.30368000000000001</v>
      </c>
      <c r="D207">
        <v>31.898000719999999</v>
      </c>
      <c r="E207">
        <v>0.24465001</v>
      </c>
      <c r="F207">
        <v>37.236999509999997</v>
      </c>
      <c r="G207">
        <v>-7.0430000000000006E-2</v>
      </c>
      <c r="H207">
        <v>357.93099976000002</v>
      </c>
      <c r="J207" s="2">
        <f>TREND(Calibration!$A$2:$A$4,Calibration!$B$2:$B$4,C207)</f>
        <v>349.94588011380597</v>
      </c>
      <c r="K207" s="2">
        <f>TREND(Calibration!$A$2:$A$4,Calibration!$C$2:$C$4,E207)</f>
        <v>408.33412216607212</v>
      </c>
      <c r="L207" s="2">
        <f>TREND(Calibration!$A$2:$A$4,Calibration!$D$2:$D$4,G207)</f>
        <v>1163.3333333333333</v>
      </c>
    </row>
    <row r="208" spans="1:12" x14ac:dyDescent="0.25">
      <c r="A208">
        <v>1030372</v>
      </c>
      <c r="B208">
        <v>15.46700001</v>
      </c>
      <c r="C208">
        <v>0.30588999</v>
      </c>
      <c r="D208">
        <v>31.861000059999999</v>
      </c>
      <c r="E208">
        <v>0.24471000000000001</v>
      </c>
      <c r="F208">
        <v>37.271999360000002</v>
      </c>
      <c r="G208">
        <v>0.10087</v>
      </c>
      <c r="H208">
        <v>-9.9000003020963285E+37</v>
      </c>
      <c r="J208" s="2">
        <f>TREND(Calibration!$A$2:$A$4,Calibration!$B$2:$B$4,C208)</f>
        <v>359.94795634369984</v>
      </c>
      <c r="K208" s="2">
        <f>TREND(Calibration!$A$2:$A$4,Calibration!$C$2:$C$4,E208)</f>
        <v>408.81774156786969</v>
      </c>
      <c r="L208" s="2">
        <f>TREND(Calibration!$A$2:$A$4,Calibration!$D$2:$D$4,G208)</f>
        <v>1163.3333333333333</v>
      </c>
    </row>
    <row r="209" spans="1:12" x14ac:dyDescent="0.25">
      <c r="A209">
        <v>1035087</v>
      </c>
      <c r="B209">
        <v>15.48799992</v>
      </c>
      <c r="C209">
        <v>0.30643999999999999</v>
      </c>
      <c r="D209">
        <v>31.909999849999998</v>
      </c>
      <c r="E209">
        <v>0.24465001</v>
      </c>
      <c r="F209">
        <v>37.269001009999997</v>
      </c>
      <c r="G209">
        <v>-0.14146</v>
      </c>
      <c r="H209">
        <v>504.92599487000001</v>
      </c>
      <c r="J209" s="2">
        <f>TREND(Calibration!$A$2:$A$4,Calibration!$B$2:$B$4,C209)</f>
        <v>362.43721735719032</v>
      </c>
      <c r="K209" s="2">
        <f>TREND(Calibration!$A$2:$A$4,Calibration!$C$2:$C$4,E209)</f>
        <v>408.33412216607212</v>
      </c>
      <c r="L209" s="2">
        <f>TREND(Calibration!$A$2:$A$4,Calibration!$D$2:$D$4,G209)</f>
        <v>1163.3333333333333</v>
      </c>
    </row>
    <row r="210" spans="1:12" x14ac:dyDescent="0.25">
      <c r="A210">
        <v>1040213</v>
      </c>
      <c r="B210">
        <v>15.52099991</v>
      </c>
      <c r="C210">
        <v>0.30719000000000002</v>
      </c>
      <c r="D210">
        <v>31.916000369999999</v>
      </c>
      <c r="E210">
        <v>0.24476001</v>
      </c>
      <c r="F210">
        <v>37.2820015</v>
      </c>
      <c r="G210">
        <v>-9.8049999999999998E-2</v>
      </c>
      <c r="H210">
        <v>422.02801513999998</v>
      </c>
      <c r="J210" s="2">
        <f>TREND(Calibration!$A$2:$A$4,Calibration!$B$2:$B$4,C210)</f>
        <v>365.83160247767546</v>
      </c>
      <c r="K210" s="2">
        <f>TREND(Calibration!$A$2:$A$4,Calibration!$C$2:$C$4,E210)</f>
        <v>409.22090553326188</v>
      </c>
      <c r="L210" s="2">
        <f>TREND(Calibration!$A$2:$A$4,Calibration!$D$2:$D$4,G210)</f>
        <v>1163.3333333333333</v>
      </c>
    </row>
    <row r="211" spans="1:12" x14ac:dyDescent="0.25">
      <c r="A211">
        <v>1045107</v>
      </c>
      <c r="B211">
        <v>15.524000170000001</v>
      </c>
      <c r="C211">
        <v>0.30838000999999998</v>
      </c>
      <c r="D211">
        <v>31.87800026</v>
      </c>
      <c r="E211">
        <v>0.24432999999999999</v>
      </c>
      <c r="F211">
        <v>37.2820015</v>
      </c>
      <c r="G211">
        <v>0.13778999</v>
      </c>
      <c r="H211">
        <v>-9.9000003020963285E+37</v>
      </c>
      <c r="J211" s="2">
        <f>TREND(Calibration!$A$2:$A$4,Calibration!$B$2:$B$4,C211)</f>
        <v>371.21740546064621</v>
      </c>
      <c r="K211" s="2">
        <f>TREND(Calibration!$A$2:$A$4,Calibration!$C$2:$C$4,E211)</f>
        <v>405.75430811757747</v>
      </c>
      <c r="L211" s="2">
        <f>TREND(Calibration!$A$2:$A$4,Calibration!$D$2:$D$4,G211)</f>
        <v>1163.3333333333333</v>
      </c>
    </row>
    <row r="212" spans="1:12" x14ac:dyDescent="0.25">
      <c r="A212">
        <v>1050090</v>
      </c>
      <c r="B212">
        <v>15.413999560000001</v>
      </c>
      <c r="C212">
        <v>0.30583999000000001</v>
      </c>
      <c r="D212">
        <v>31.913000109999999</v>
      </c>
      <c r="E212">
        <v>0.24426999999999999</v>
      </c>
      <c r="F212">
        <v>37.234001159999998</v>
      </c>
      <c r="G212">
        <v>-5.4050000000000001E-2</v>
      </c>
      <c r="H212">
        <v>757.87402343999997</v>
      </c>
      <c r="J212" s="2">
        <f>TREND(Calibration!$A$2:$A$4,Calibration!$B$2:$B$4,C212)</f>
        <v>359.72166400233414</v>
      </c>
      <c r="K212" s="2">
        <f>TREND(Calibration!$A$2:$A$4,Calibration!$C$2:$C$4,E212)</f>
        <v>405.2706080991104</v>
      </c>
      <c r="L212" s="2">
        <f>TREND(Calibration!$A$2:$A$4,Calibration!$D$2:$D$4,G212)</f>
        <v>1163.3333333333333</v>
      </c>
    </row>
    <row r="213" spans="1:12" x14ac:dyDescent="0.25">
      <c r="A213">
        <v>1055138</v>
      </c>
      <c r="B213">
        <v>15.36699963</v>
      </c>
      <c r="C213">
        <v>0.30746001000000001</v>
      </c>
      <c r="D213">
        <v>31.88699913</v>
      </c>
      <c r="E213">
        <v>0.24399999999999999</v>
      </c>
      <c r="F213">
        <v>37.269001009999997</v>
      </c>
      <c r="G213">
        <v>5.357E-2</v>
      </c>
      <c r="H213">
        <v>-9.9000003020963285E+37</v>
      </c>
      <c r="J213" s="2">
        <f>TREND(Calibration!$A$2:$A$4,Calibration!$B$2:$B$4,C213)</f>
        <v>367.05362637951816</v>
      </c>
      <c r="K213" s="2">
        <f>TREND(Calibration!$A$2:$A$4,Calibration!$C$2:$C$4,E213)</f>
        <v>403.0939580160084</v>
      </c>
      <c r="L213" s="2">
        <f>TREND(Calibration!$A$2:$A$4,Calibration!$D$2:$D$4,G213)</f>
        <v>1163.3333333333333</v>
      </c>
    </row>
    <row r="214" spans="1:12" x14ac:dyDescent="0.25">
      <c r="A214">
        <v>1060216</v>
      </c>
      <c r="B214">
        <v>15.32800007</v>
      </c>
      <c r="C214">
        <v>0.30860000999999998</v>
      </c>
      <c r="D214">
        <v>31.88999939</v>
      </c>
      <c r="E214">
        <v>0.24399999999999999</v>
      </c>
      <c r="F214">
        <v>37.236999509999997</v>
      </c>
      <c r="G214">
        <v>-0.20265</v>
      </c>
      <c r="H214">
        <v>316.18899535999998</v>
      </c>
      <c r="J214" s="2">
        <f>TREND(Calibration!$A$2:$A$4,Calibration!$B$2:$B$4,C214)</f>
        <v>372.21309176265504</v>
      </c>
      <c r="K214" s="2">
        <f>TREND(Calibration!$A$2:$A$4,Calibration!$C$2:$C$4,E214)</f>
        <v>403.0939580160084</v>
      </c>
      <c r="L214" s="2">
        <f>TREND(Calibration!$A$2:$A$4,Calibration!$D$2:$D$4,G214)</f>
        <v>1163.3333333333333</v>
      </c>
    </row>
    <row r="215" spans="1:12" x14ac:dyDescent="0.25">
      <c r="A215">
        <v>1065229</v>
      </c>
      <c r="B215">
        <v>15.35999966</v>
      </c>
      <c r="C215">
        <v>0.30941001000000001</v>
      </c>
      <c r="D215">
        <v>31.871000290000001</v>
      </c>
      <c r="E215">
        <v>0.24399999999999999</v>
      </c>
      <c r="F215">
        <v>37.271999360000002</v>
      </c>
      <c r="G215">
        <v>0.14157</v>
      </c>
      <c r="H215">
        <v>-9.9000003020963285E+37</v>
      </c>
      <c r="J215" s="2">
        <f>TREND(Calibration!$A$2:$A$4,Calibration!$B$2:$B$4,C215)</f>
        <v>375.87902769277889</v>
      </c>
      <c r="K215" s="2">
        <f>TREND(Calibration!$A$2:$A$4,Calibration!$C$2:$C$4,E215)</f>
        <v>403.0939580160084</v>
      </c>
      <c r="L215" s="2">
        <f>TREND(Calibration!$A$2:$A$4,Calibration!$D$2:$D$4,G215)</f>
        <v>1163.3333333333333</v>
      </c>
    </row>
    <row r="216" spans="1:12" x14ac:dyDescent="0.25">
      <c r="A216">
        <v>1070157</v>
      </c>
      <c r="B216">
        <v>15.380000109999999</v>
      </c>
      <c r="C216">
        <v>0.30070998999999998</v>
      </c>
      <c r="D216">
        <v>31.857999800000002</v>
      </c>
      <c r="E216">
        <v>0.24394999000000001</v>
      </c>
      <c r="F216">
        <v>37.265998840000002</v>
      </c>
      <c r="G216">
        <v>0.10151</v>
      </c>
      <c r="H216">
        <v>574.79302978999999</v>
      </c>
      <c r="J216" s="2">
        <f>TREND(Calibration!$A$2:$A$4,Calibration!$B$2:$B$4,C216)</f>
        <v>336.5040697782174</v>
      </c>
      <c r="K216" s="2">
        <f>TREND(Calibration!$A$2:$A$4,Calibration!$C$2:$C$4,E216)</f>
        <v>402.6907940506162</v>
      </c>
      <c r="L216" s="2">
        <f>TREND(Calibration!$A$2:$A$4,Calibration!$D$2:$D$4,G216)</f>
        <v>1163.3333333333333</v>
      </c>
    </row>
    <row r="217" spans="1:12" x14ac:dyDescent="0.25">
      <c r="A217">
        <v>1075138</v>
      </c>
      <c r="B217">
        <v>15.4090004</v>
      </c>
      <c r="C217">
        <v>0.30621999999999999</v>
      </c>
      <c r="D217">
        <v>31.847999569999999</v>
      </c>
      <c r="E217">
        <v>0.24399999999999999</v>
      </c>
      <c r="F217">
        <v>37.293998719999998</v>
      </c>
      <c r="G217">
        <v>0.15870000000000001</v>
      </c>
      <c r="H217">
        <v>-9.9000003020963285E+37</v>
      </c>
      <c r="J217" s="2">
        <f>TREND(Calibration!$A$2:$A$4,Calibration!$B$2:$B$4,C217)</f>
        <v>361.44153105518149</v>
      </c>
      <c r="K217" s="2">
        <f>TREND(Calibration!$A$2:$A$4,Calibration!$C$2:$C$4,E217)</f>
        <v>403.0939580160084</v>
      </c>
      <c r="L217" s="2">
        <f>TREND(Calibration!$A$2:$A$4,Calibration!$D$2:$D$4,G217)</f>
        <v>1163.3333333333333</v>
      </c>
    </row>
    <row r="218" spans="1:12" x14ac:dyDescent="0.25">
      <c r="A218">
        <v>1080262</v>
      </c>
      <c r="B218">
        <v>15.380000109999999</v>
      </c>
      <c r="C218">
        <v>0.30588999</v>
      </c>
      <c r="D218">
        <v>31.9090004</v>
      </c>
      <c r="E218">
        <v>0.24405999</v>
      </c>
      <c r="F218">
        <v>37.252998349999999</v>
      </c>
      <c r="G218">
        <v>-1.2999999999999999E-3</v>
      </c>
      <c r="H218">
        <v>1133.02404785</v>
      </c>
      <c r="J218" s="2">
        <f>TREND(Calibration!$A$2:$A$4,Calibration!$B$2:$B$4,C218)</f>
        <v>359.94795634369984</v>
      </c>
      <c r="K218" s="2">
        <f>TREND(Calibration!$A$2:$A$4,Calibration!$C$2:$C$4,E218)</f>
        <v>403.57757741780574</v>
      </c>
      <c r="L218" s="2">
        <f>TREND(Calibration!$A$2:$A$4,Calibration!$D$2:$D$4,G218)</f>
        <v>1163.3333333333333</v>
      </c>
    </row>
    <row r="219" spans="1:12" x14ac:dyDescent="0.25">
      <c r="A219">
        <v>1085091</v>
      </c>
      <c r="B219">
        <v>15.411999700000001</v>
      </c>
      <c r="C219">
        <v>0.30264999999999997</v>
      </c>
      <c r="D219">
        <v>31.90600014</v>
      </c>
      <c r="E219">
        <v>0.24399999999999999</v>
      </c>
      <c r="F219">
        <v>37.277999880000003</v>
      </c>
      <c r="G219">
        <v>-0.11011</v>
      </c>
      <c r="H219">
        <v>502.15301513999998</v>
      </c>
      <c r="J219" s="2">
        <f>TREND(Calibration!$A$2:$A$4,Calibration!$B$2:$B$4,C219)</f>
        <v>345.28425788167328</v>
      </c>
      <c r="K219" s="2">
        <f>TREND(Calibration!$A$2:$A$4,Calibration!$C$2:$C$4,E219)</f>
        <v>403.0939580160084</v>
      </c>
      <c r="L219" s="2">
        <f>TREND(Calibration!$A$2:$A$4,Calibration!$D$2:$D$4,G219)</f>
        <v>1163.3333333333333</v>
      </c>
    </row>
    <row r="220" spans="1:12" x14ac:dyDescent="0.25">
      <c r="A220">
        <v>1090091</v>
      </c>
      <c r="B220">
        <v>15.44999981</v>
      </c>
      <c r="C220">
        <v>0.30680998999999998</v>
      </c>
      <c r="D220">
        <v>31.847000120000001</v>
      </c>
      <c r="E220">
        <v>0.24399999999999999</v>
      </c>
      <c r="F220">
        <v>37.229999540000001</v>
      </c>
      <c r="G220">
        <v>-8.5349999999999995E-2</v>
      </c>
      <c r="H220">
        <v>-38.384998320000001</v>
      </c>
      <c r="J220" s="2">
        <f>TREND(Calibration!$A$2:$A$4,Calibration!$B$2:$B$4,C220)</f>
        <v>364.11173542482788</v>
      </c>
      <c r="K220" s="2">
        <f>TREND(Calibration!$A$2:$A$4,Calibration!$C$2:$C$4,E220)</f>
        <v>403.0939580160084</v>
      </c>
      <c r="L220" s="2">
        <f>TREND(Calibration!$A$2:$A$4,Calibration!$D$2:$D$4,G220)</f>
        <v>1163.3333333333333</v>
      </c>
    </row>
    <row r="221" spans="1:12" x14ac:dyDescent="0.25">
      <c r="A221">
        <v>1095104</v>
      </c>
      <c r="B221">
        <v>15.48400021</v>
      </c>
      <c r="C221">
        <v>0.30480998999999998</v>
      </c>
      <c r="D221">
        <v>31.864000319999999</v>
      </c>
      <c r="E221">
        <v>0.24405999</v>
      </c>
      <c r="F221">
        <v>37.252998349999999</v>
      </c>
      <c r="G221">
        <v>3.7240000000000002E-2</v>
      </c>
      <c r="H221">
        <v>-9.9000003020963285E+37</v>
      </c>
      <c r="J221" s="2">
        <f>TREND(Calibration!$A$2:$A$4,Calibration!$B$2:$B$4,C221)</f>
        <v>355.06004177020145</v>
      </c>
      <c r="K221" s="2">
        <f>TREND(Calibration!$A$2:$A$4,Calibration!$C$2:$C$4,E221)</f>
        <v>403.57757741780574</v>
      </c>
      <c r="L221" s="2">
        <f>TREND(Calibration!$A$2:$A$4,Calibration!$D$2:$D$4,G221)</f>
        <v>1163.3333333333333</v>
      </c>
    </row>
    <row r="222" spans="1:12" x14ac:dyDescent="0.25">
      <c r="A222">
        <v>1100097</v>
      </c>
      <c r="B222">
        <v>15.47399998</v>
      </c>
      <c r="C222">
        <v>0.30373000999999999</v>
      </c>
      <c r="D222">
        <v>31.868000030000001</v>
      </c>
      <c r="E222">
        <v>0.24405999</v>
      </c>
      <c r="F222">
        <v>37.312999730000001</v>
      </c>
      <c r="G222">
        <v>8.8760000000000006E-2</v>
      </c>
      <c r="H222">
        <v>-9.9000003020963285E+37</v>
      </c>
      <c r="J222" s="2">
        <f>TREND(Calibration!$A$2:$A$4,Calibration!$B$2:$B$4,C222)</f>
        <v>350.17221771363984</v>
      </c>
      <c r="K222" s="2">
        <f>TREND(Calibration!$A$2:$A$4,Calibration!$C$2:$C$4,E222)</f>
        <v>403.57757741780574</v>
      </c>
      <c r="L222" s="2">
        <f>TREND(Calibration!$A$2:$A$4,Calibration!$D$2:$D$4,G222)</f>
        <v>1163.3333333333333</v>
      </c>
    </row>
    <row r="223" spans="1:12" x14ac:dyDescent="0.25">
      <c r="A223">
        <v>1105122</v>
      </c>
      <c r="B223">
        <v>15.36699963</v>
      </c>
      <c r="C223">
        <v>0.30399999</v>
      </c>
      <c r="D223">
        <v>31.861000059999999</v>
      </c>
      <c r="E223">
        <v>0.24399999999999999</v>
      </c>
      <c r="F223">
        <v>37.287998199999997</v>
      </c>
      <c r="G223">
        <v>-0.11741</v>
      </c>
      <c r="H223">
        <v>912.54901123000002</v>
      </c>
      <c r="J223" s="2">
        <f>TREND(Calibration!$A$2:$A$4,Calibration!$B$2:$B$4,C223)</f>
        <v>351.39410584007783</v>
      </c>
      <c r="K223" s="2">
        <f>TREND(Calibration!$A$2:$A$4,Calibration!$C$2:$C$4,E223)</f>
        <v>403.0939580160084</v>
      </c>
      <c r="L223" s="2">
        <f>TREND(Calibration!$A$2:$A$4,Calibration!$D$2:$D$4,G223)</f>
        <v>1163.3333333333333</v>
      </c>
    </row>
    <row r="224" spans="1:12" x14ac:dyDescent="0.25">
      <c r="A224">
        <v>1110196</v>
      </c>
      <c r="B224">
        <v>15.32900047</v>
      </c>
      <c r="C224">
        <v>0.30805999000000001</v>
      </c>
      <c r="D224">
        <v>31.851999280000001</v>
      </c>
      <c r="E224">
        <v>0.24405999</v>
      </c>
      <c r="F224">
        <v>37.234001159999998</v>
      </c>
      <c r="G224">
        <v>4.7239999999999997E-2</v>
      </c>
      <c r="H224">
        <v>-9.9000003020963285E+37</v>
      </c>
      <c r="J224" s="2">
        <f>TREND(Calibration!$A$2:$A$4,Calibration!$B$2:$B$4,C224)</f>
        <v>369.76904395896963</v>
      </c>
      <c r="K224" s="2">
        <f>TREND(Calibration!$A$2:$A$4,Calibration!$C$2:$C$4,E224)</f>
        <v>403.57757741780574</v>
      </c>
      <c r="L224" s="2">
        <f>TREND(Calibration!$A$2:$A$4,Calibration!$D$2:$D$4,G224)</f>
        <v>1163.3333333333333</v>
      </c>
    </row>
    <row r="225" spans="1:12" x14ac:dyDescent="0.25">
      <c r="A225">
        <v>1115215</v>
      </c>
      <c r="B225">
        <v>15.317999840000001</v>
      </c>
      <c r="C225">
        <v>0.30789</v>
      </c>
      <c r="D225">
        <v>31.844999309999999</v>
      </c>
      <c r="E225">
        <v>0.24368000000000001</v>
      </c>
      <c r="F225">
        <v>37.304000850000001</v>
      </c>
      <c r="G225">
        <v>-6.9510000000000002E-2</v>
      </c>
      <c r="H225">
        <v>38.215000150000002</v>
      </c>
      <c r="J225" s="2">
        <f>TREND(Calibration!$A$2:$A$4,Calibration!$B$2:$B$4,C225)</f>
        <v>368.99969525679444</v>
      </c>
      <c r="K225" s="2">
        <f>TREND(Calibration!$A$2:$A$4,Calibration!$C$2:$C$4,E225)</f>
        <v>400.51422458418369</v>
      </c>
      <c r="L225" s="2">
        <f>TREND(Calibration!$A$2:$A$4,Calibration!$D$2:$D$4,G225)</f>
        <v>1163.3333333333333</v>
      </c>
    </row>
    <row r="226" spans="1:12" x14ac:dyDescent="0.25">
      <c r="A226">
        <v>1120216</v>
      </c>
      <c r="B226">
        <v>15.23400021</v>
      </c>
      <c r="C226">
        <v>0.30151999000000002</v>
      </c>
      <c r="D226">
        <v>31.874000550000002</v>
      </c>
      <c r="E226">
        <v>0.24368000000000001</v>
      </c>
      <c r="F226">
        <v>37.275001529999997</v>
      </c>
      <c r="G226">
        <v>-0.15103</v>
      </c>
      <c r="H226">
        <v>275.98699950999998</v>
      </c>
      <c r="J226" s="2">
        <f>TREND(Calibration!$A$2:$A$4,Calibration!$B$2:$B$4,C226)</f>
        <v>340.17000570834125</v>
      </c>
      <c r="K226" s="2">
        <f>TREND(Calibration!$A$2:$A$4,Calibration!$C$2:$C$4,E226)</f>
        <v>400.51422458418369</v>
      </c>
      <c r="L226" s="2">
        <f>TREND(Calibration!$A$2:$A$4,Calibration!$D$2:$D$4,G226)</f>
        <v>1163.3333333333333</v>
      </c>
    </row>
    <row r="227" spans="1:12" x14ac:dyDescent="0.25">
      <c r="A227">
        <v>1125183</v>
      </c>
      <c r="B227">
        <v>15.303000450000001</v>
      </c>
      <c r="C227">
        <v>0.30599999</v>
      </c>
      <c r="D227">
        <v>31.851999280000001</v>
      </c>
      <c r="E227">
        <v>0.24368000000000001</v>
      </c>
      <c r="F227">
        <v>37.265998840000002</v>
      </c>
      <c r="G227">
        <v>-0.14129998999999999</v>
      </c>
      <c r="H227">
        <v>-9.9000003020963285E+37</v>
      </c>
      <c r="J227" s="2">
        <f>TREND(Calibration!$A$2:$A$4,Calibration!$B$2:$B$4,C227)</f>
        <v>360.44579949470426</v>
      </c>
      <c r="K227" s="2">
        <f>TREND(Calibration!$A$2:$A$4,Calibration!$C$2:$C$4,E227)</f>
        <v>400.51422458418369</v>
      </c>
      <c r="L227" s="2">
        <f>TREND(Calibration!$A$2:$A$4,Calibration!$D$2:$D$4,G227)</f>
        <v>1163.3333333333333</v>
      </c>
    </row>
    <row r="228" spans="1:12" x14ac:dyDescent="0.25">
      <c r="A228">
        <v>1130087</v>
      </c>
      <c r="B228">
        <v>15.338000299999999</v>
      </c>
      <c r="C228">
        <v>0.30994999000000001</v>
      </c>
      <c r="D228">
        <v>31.89599991</v>
      </c>
      <c r="E228">
        <v>0.24361999000000001</v>
      </c>
      <c r="F228">
        <v>37.258998869999999</v>
      </c>
      <c r="G228">
        <v>6.0650000000000003E-2</v>
      </c>
      <c r="H228">
        <v>-9.9000003020963285E+37</v>
      </c>
      <c r="J228" s="2">
        <f>TREND(Calibration!$A$2:$A$4,Calibration!$B$2:$B$4,C228)</f>
        <v>378.32289446259142</v>
      </c>
      <c r="K228" s="2">
        <f>TREND(Calibration!$A$2:$A$4,Calibration!$C$2:$C$4,E228)</f>
        <v>400.03044394904691</v>
      </c>
      <c r="L228" s="2">
        <f>TREND(Calibration!$A$2:$A$4,Calibration!$D$2:$D$4,G228)</f>
        <v>1163.3333333333333</v>
      </c>
    </row>
    <row r="229" spans="1:12" x14ac:dyDescent="0.25">
      <c r="A229">
        <v>1135122</v>
      </c>
      <c r="B229">
        <v>15.35700035</v>
      </c>
      <c r="C229">
        <v>0.30687001000000003</v>
      </c>
      <c r="D229">
        <v>31.89599991</v>
      </c>
      <c r="E229">
        <v>0.24368000000000001</v>
      </c>
      <c r="F229">
        <v>37.256000520000001</v>
      </c>
      <c r="G229">
        <v>6.0970000000000003E-2</v>
      </c>
      <c r="H229">
        <v>368.24301147</v>
      </c>
      <c r="J229" s="2">
        <f>TREND(Calibration!$A$2:$A$4,Calibration!$B$2:$B$4,C229)</f>
        <v>364.38337675140338</v>
      </c>
      <c r="K229" s="2">
        <f>TREND(Calibration!$A$2:$A$4,Calibration!$C$2:$C$4,E229)</f>
        <v>400.51422458418369</v>
      </c>
      <c r="L229" s="2">
        <f>TREND(Calibration!$A$2:$A$4,Calibration!$D$2:$D$4,G229)</f>
        <v>1163.3333333333333</v>
      </c>
    </row>
    <row r="230" spans="1:12" x14ac:dyDescent="0.25">
      <c r="A230">
        <v>1140310</v>
      </c>
      <c r="B230">
        <v>15.47099972</v>
      </c>
      <c r="C230">
        <v>0.30588999</v>
      </c>
      <c r="D230">
        <v>31.844999309999999</v>
      </c>
      <c r="E230">
        <v>0.24372999000000001</v>
      </c>
      <c r="F230">
        <v>37.291000369999999</v>
      </c>
      <c r="G230">
        <v>0.16552</v>
      </c>
      <c r="H230">
        <v>57.991001130000001</v>
      </c>
      <c r="J230" s="2">
        <f>TREND(Calibration!$A$2:$A$4,Calibration!$B$2:$B$4,C230)</f>
        <v>359.94795634369984</v>
      </c>
      <c r="K230" s="2">
        <f>TREND(Calibration!$A$2:$A$4,Calibration!$C$2:$C$4,E230)</f>
        <v>400.91722731623668</v>
      </c>
      <c r="L230" s="2">
        <f>TREND(Calibration!$A$2:$A$4,Calibration!$D$2:$D$4,G230)</f>
        <v>1163.3333333333333</v>
      </c>
    </row>
    <row r="231" spans="1:12" x14ac:dyDescent="0.25">
      <c r="A231">
        <v>1145107</v>
      </c>
      <c r="B231">
        <v>15.463999749999999</v>
      </c>
      <c r="C231">
        <v>0.30118999000000002</v>
      </c>
      <c r="D231">
        <v>31.864000319999999</v>
      </c>
      <c r="E231">
        <v>0.24368000000000001</v>
      </c>
      <c r="F231">
        <v>37.304000850000001</v>
      </c>
      <c r="G231">
        <v>-7.5679999999999997E-2</v>
      </c>
      <c r="H231">
        <v>388.78100585999999</v>
      </c>
      <c r="J231" s="2">
        <f>TREND(Calibration!$A$2:$A$4,Calibration!$B$2:$B$4,C231)</f>
        <v>338.67647625532777</v>
      </c>
      <c r="K231" s="2">
        <f>TREND(Calibration!$A$2:$A$4,Calibration!$C$2:$C$4,E231)</f>
        <v>400.51422458418369</v>
      </c>
      <c r="L231" s="2">
        <f>TREND(Calibration!$A$2:$A$4,Calibration!$D$2:$D$4,G231)</f>
        <v>1163.3333333333333</v>
      </c>
    </row>
    <row r="232" spans="1:12" x14ac:dyDescent="0.25">
      <c r="A232">
        <v>1150181</v>
      </c>
      <c r="B232">
        <v>15.489999770000001</v>
      </c>
      <c r="C232">
        <v>0.30843999999999999</v>
      </c>
      <c r="D232">
        <v>31.877000809999998</v>
      </c>
      <c r="E232">
        <v>0.24361999000000001</v>
      </c>
      <c r="F232">
        <v>37.265998840000002</v>
      </c>
      <c r="G232">
        <v>6.1510000000000002E-2</v>
      </c>
      <c r="H232">
        <v>-9.9000003020963285E+37</v>
      </c>
      <c r="J232" s="2">
        <f>TREND(Calibration!$A$2:$A$4,Calibration!$B$2:$B$4,C232)</f>
        <v>371.48891101181675</v>
      </c>
      <c r="K232" s="2">
        <f>TREND(Calibration!$A$2:$A$4,Calibration!$C$2:$C$4,E232)</f>
        <v>400.03044394904691</v>
      </c>
      <c r="L232" s="2">
        <f>TREND(Calibration!$A$2:$A$4,Calibration!$D$2:$D$4,G232)</f>
        <v>1163.3333333333333</v>
      </c>
    </row>
    <row r="233" spans="1:12" x14ac:dyDescent="0.25">
      <c r="A233">
        <v>1155122</v>
      </c>
      <c r="B233">
        <v>15.51599979</v>
      </c>
      <c r="C233">
        <v>0.30583999000000001</v>
      </c>
      <c r="D233">
        <v>31.864000319999999</v>
      </c>
      <c r="E233">
        <v>0.24361999000000001</v>
      </c>
      <c r="F233">
        <v>37.269001009999997</v>
      </c>
      <c r="G233">
        <v>0.14308000000000001</v>
      </c>
      <c r="H233">
        <v>343.80999756</v>
      </c>
      <c r="J233" s="2">
        <f>TREND(Calibration!$A$2:$A$4,Calibration!$B$2:$B$4,C233)</f>
        <v>359.72166400233414</v>
      </c>
      <c r="K233" s="2">
        <f>TREND(Calibration!$A$2:$A$4,Calibration!$C$2:$C$4,E233)</f>
        <v>400.03044394904691</v>
      </c>
      <c r="L233" s="2">
        <f>TREND(Calibration!$A$2:$A$4,Calibration!$D$2:$D$4,G233)</f>
        <v>1163.3333333333333</v>
      </c>
    </row>
    <row r="234" spans="1:12" x14ac:dyDescent="0.25">
      <c r="A234">
        <v>1160260</v>
      </c>
      <c r="B234">
        <v>15.40699959</v>
      </c>
      <c r="C234">
        <v>0.30626999999999999</v>
      </c>
      <c r="D234">
        <v>31.871000290000001</v>
      </c>
      <c r="E234">
        <v>0.24394999000000001</v>
      </c>
      <c r="F234">
        <v>37.271999360000002</v>
      </c>
      <c r="G234">
        <v>-8.924E-2</v>
      </c>
      <c r="H234">
        <v>462.82901000999999</v>
      </c>
      <c r="J234" s="2">
        <f>TREND(Calibration!$A$2:$A$4,Calibration!$B$2:$B$4,C234)</f>
        <v>361.66782339654696</v>
      </c>
      <c r="K234" s="2">
        <f>TREND(Calibration!$A$2:$A$4,Calibration!$C$2:$C$4,E234)</f>
        <v>402.6907940506162</v>
      </c>
      <c r="L234" s="2">
        <f>TREND(Calibration!$A$2:$A$4,Calibration!$D$2:$D$4,G234)</f>
        <v>1163.3333333333333</v>
      </c>
    </row>
    <row r="235" spans="1:12" x14ac:dyDescent="0.25">
      <c r="A235">
        <v>1165087</v>
      </c>
      <c r="B235">
        <v>15.364000320000001</v>
      </c>
      <c r="C235">
        <v>0.30783999000000001</v>
      </c>
      <c r="D235">
        <v>31.847999569999999</v>
      </c>
      <c r="E235">
        <v>0.24368000000000001</v>
      </c>
      <c r="F235">
        <v>37.271999360000002</v>
      </c>
      <c r="G235">
        <v>6.4699999999999994E-2</v>
      </c>
      <c r="H235">
        <v>-9.9000003020963285E+37</v>
      </c>
      <c r="J235" s="2">
        <f>TREND(Calibration!$A$2:$A$4,Calibration!$B$2:$B$4,C235)</f>
        <v>368.77335765696057</v>
      </c>
      <c r="K235" s="2">
        <f>TREND(Calibration!$A$2:$A$4,Calibration!$C$2:$C$4,E235)</f>
        <v>400.51422458418369</v>
      </c>
      <c r="L235" s="2">
        <f>TREND(Calibration!$A$2:$A$4,Calibration!$D$2:$D$4,G235)</f>
        <v>1163.3333333333333</v>
      </c>
    </row>
    <row r="236" spans="1:12" x14ac:dyDescent="0.25">
      <c r="A236">
        <v>1170198</v>
      </c>
      <c r="B236">
        <v>15.27600002</v>
      </c>
      <c r="C236">
        <v>0.30626999999999999</v>
      </c>
      <c r="D236">
        <v>31.87199974</v>
      </c>
      <c r="E236">
        <v>0.24361999000000001</v>
      </c>
      <c r="F236">
        <v>37.290000919999997</v>
      </c>
      <c r="G236">
        <v>9.0270000000000003E-2</v>
      </c>
      <c r="H236">
        <v>23.687999730000001</v>
      </c>
      <c r="J236" s="2">
        <f>TREND(Calibration!$A$2:$A$4,Calibration!$B$2:$B$4,C236)</f>
        <v>361.66782339654696</v>
      </c>
      <c r="K236" s="2">
        <f>TREND(Calibration!$A$2:$A$4,Calibration!$C$2:$C$4,E236)</f>
        <v>400.03044394904691</v>
      </c>
      <c r="L236" s="2">
        <f>TREND(Calibration!$A$2:$A$4,Calibration!$D$2:$D$4,G236)</f>
        <v>1163.3333333333333</v>
      </c>
    </row>
    <row r="237" spans="1:12" x14ac:dyDescent="0.25">
      <c r="A237">
        <v>1175142</v>
      </c>
      <c r="B237">
        <v>15.21899986</v>
      </c>
      <c r="C237">
        <v>0.30502998999999997</v>
      </c>
      <c r="D237">
        <v>31.878999709999999</v>
      </c>
      <c r="E237">
        <v>0.24368000000000001</v>
      </c>
      <c r="F237">
        <v>37.227001190000003</v>
      </c>
      <c r="G237">
        <v>-4.1349999999999998E-2</v>
      </c>
      <c r="H237">
        <v>743.06896973000005</v>
      </c>
      <c r="J237" s="2">
        <f>TREND(Calibration!$A$2:$A$4,Calibration!$B$2:$B$4,C237)</f>
        <v>356.05572807221029</v>
      </c>
      <c r="K237" s="2">
        <f>TREND(Calibration!$A$2:$A$4,Calibration!$C$2:$C$4,E237)</f>
        <v>400.51422458418369</v>
      </c>
      <c r="L237" s="2">
        <f>TREND(Calibration!$A$2:$A$4,Calibration!$D$2:$D$4,G237)</f>
        <v>1163.3333333333333</v>
      </c>
    </row>
    <row r="238" spans="1:12" x14ac:dyDescent="0.25">
      <c r="A238">
        <v>1180169</v>
      </c>
      <c r="B238">
        <v>15.272999759999999</v>
      </c>
      <c r="C238">
        <v>0.29994999999999999</v>
      </c>
      <c r="D238">
        <v>31.868000030000001</v>
      </c>
      <c r="E238">
        <v>0.24368000000000001</v>
      </c>
      <c r="F238">
        <v>37.2820015</v>
      </c>
      <c r="G238">
        <v>0.10059999999999999</v>
      </c>
      <c r="H238">
        <v>-9.9000003020963285E+37</v>
      </c>
      <c r="J238" s="2">
        <f>TREND(Calibration!$A$2:$A$4,Calibration!$B$2:$B$4,C238)</f>
        <v>333.06447144792764</v>
      </c>
      <c r="K238" s="2">
        <f>TREND(Calibration!$A$2:$A$4,Calibration!$C$2:$C$4,E238)</f>
        <v>400.51422458418369</v>
      </c>
      <c r="L238" s="2">
        <f>TREND(Calibration!$A$2:$A$4,Calibration!$D$2:$D$4,G238)</f>
        <v>1163.3333333333333</v>
      </c>
    </row>
    <row r="239" spans="1:12" x14ac:dyDescent="0.25">
      <c r="A239">
        <v>1185097</v>
      </c>
      <c r="B239">
        <v>15.274999619999999</v>
      </c>
      <c r="C239">
        <v>0.31178999000000002</v>
      </c>
      <c r="D239">
        <v>31.820999149999999</v>
      </c>
      <c r="E239">
        <v>0.24379000000000001</v>
      </c>
      <c r="F239">
        <v>37.284000399999996</v>
      </c>
      <c r="G239">
        <v>5.8430000000000003E-2</v>
      </c>
      <c r="H239">
        <v>-9.9000003020963285E+37</v>
      </c>
      <c r="J239" s="2">
        <f>TREND(Calibration!$A$2:$A$4,Calibration!$B$2:$B$4,C239)</f>
        <v>386.65045262484773</v>
      </c>
      <c r="K239" s="2">
        <f>TREND(Calibration!$A$2:$A$4,Calibration!$C$2:$C$4,E239)</f>
        <v>401.40100795137346</v>
      </c>
      <c r="L239" s="2">
        <f>TREND(Calibration!$A$2:$A$4,Calibration!$D$2:$D$4,G239)</f>
        <v>1163.3333333333333</v>
      </c>
    </row>
    <row r="240" spans="1:12" x14ac:dyDescent="0.25">
      <c r="A240">
        <v>1190341</v>
      </c>
      <c r="B240">
        <v>15.28100014</v>
      </c>
      <c r="C240">
        <v>0.30583999000000001</v>
      </c>
      <c r="D240">
        <v>31.875999449999998</v>
      </c>
      <c r="E240">
        <v>0.24361999000000001</v>
      </c>
      <c r="F240">
        <v>37.240001679999999</v>
      </c>
      <c r="G240">
        <v>-5.5030000000000003E-2</v>
      </c>
      <c r="H240">
        <v>1056.7170410199999</v>
      </c>
      <c r="J240" s="2">
        <f>TREND(Calibration!$A$2:$A$4,Calibration!$B$2:$B$4,C240)</f>
        <v>359.72166400233414</v>
      </c>
      <c r="K240" s="2">
        <f>TREND(Calibration!$A$2:$A$4,Calibration!$C$2:$C$4,E240)</f>
        <v>400.03044394904691</v>
      </c>
      <c r="L240" s="2">
        <f>TREND(Calibration!$A$2:$A$4,Calibration!$D$2:$D$4,G240)</f>
        <v>1163.3333333333333</v>
      </c>
    </row>
    <row r="241" spans="1:12" x14ac:dyDescent="0.25">
      <c r="A241">
        <v>1195154</v>
      </c>
      <c r="B241">
        <v>15.333000180000001</v>
      </c>
      <c r="C241">
        <v>0.30583999000000001</v>
      </c>
      <c r="D241">
        <v>31.86000061</v>
      </c>
      <c r="E241">
        <v>0.24361999000000001</v>
      </c>
      <c r="F241">
        <v>37.236999509999997</v>
      </c>
      <c r="G241">
        <v>-0.10843</v>
      </c>
      <c r="H241">
        <v>267.44400023999998</v>
      </c>
      <c r="J241" s="2">
        <f>TREND(Calibration!$A$2:$A$4,Calibration!$B$2:$B$4,C241)</f>
        <v>359.72166400233414</v>
      </c>
      <c r="K241" s="2">
        <f>TREND(Calibration!$A$2:$A$4,Calibration!$C$2:$C$4,E241)</f>
        <v>400.03044394904691</v>
      </c>
      <c r="L241" s="2">
        <f>TREND(Calibration!$A$2:$A$4,Calibration!$D$2:$D$4,G241)</f>
        <v>1163.3333333333333</v>
      </c>
    </row>
    <row r="242" spans="1:12" x14ac:dyDescent="0.25">
      <c r="A242">
        <v>1200198</v>
      </c>
      <c r="B242">
        <v>15.41899967</v>
      </c>
      <c r="C242">
        <v>0.30454001000000003</v>
      </c>
      <c r="D242">
        <v>31.8390007</v>
      </c>
      <c r="E242">
        <v>0.24361999000000001</v>
      </c>
      <c r="F242">
        <v>37.275001529999997</v>
      </c>
      <c r="G242">
        <v>9.4759999999999997E-2</v>
      </c>
      <c r="H242">
        <v>-9.9000003020963285E+37</v>
      </c>
      <c r="J242" s="2">
        <f>TREND(Calibration!$A$2:$A$4,Calibration!$B$2:$B$4,C242)</f>
        <v>353.83815364376369</v>
      </c>
      <c r="K242" s="2">
        <f>TREND(Calibration!$A$2:$A$4,Calibration!$C$2:$C$4,E242)</f>
        <v>400.03044394904691</v>
      </c>
      <c r="L242" s="2">
        <f>TREND(Calibration!$A$2:$A$4,Calibration!$D$2:$D$4,G242)</f>
        <v>1163.3333333333333</v>
      </c>
    </row>
    <row r="243" spans="1:12" x14ac:dyDescent="0.25">
      <c r="A243">
        <v>1205141</v>
      </c>
      <c r="B243">
        <v>15.47099972</v>
      </c>
      <c r="C243">
        <v>0.30264999999999997</v>
      </c>
      <c r="D243">
        <v>31.832000730000001</v>
      </c>
      <c r="E243">
        <v>0.24368000000000001</v>
      </c>
      <c r="F243">
        <v>37.304000850000001</v>
      </c>
      <c r="G243">
        <v>0.24303</v>
      </c>
      <c r="H243">
        <v>-15.85400009</v>
      </c>
      <c r="J243" s="2">
        <f>TREND(Calibration!$A$2:$A$4,Calibration!$B$2:$B$4,C243)</f>
        <v>345.28425788167328</v>
      </c>
      <c r="K243" s="2">
        <f>TREND(Calibration!$A$2:$A$4,Calibration!$C$2:$C$4,E243)</f>
        <v>400.51422458418369</v>
      </c>
      <c r="L243" s="2">
        <f>TREND(Calibration!$A$2:$A$4,Calibration!$D$2:$D$4,G243)</f>
        <v>1163.3333333333333</v>
      </c>
    </row>
    <row r="244" spans="1:12" x14ac:dyDescent="0.25">
      <c r="A244">
        <v>1210091</v>
      </c>
      <c r="B244">
        <v>15.43599987</v>
      </c>
      <c r="C244">
        <v>0.30259999999999998</v>
      </c>
      <c r="D244">
        <v>31.871000290000001</v>
      </c>
      <c r="E244">
        <v>0.24361999000000001</v>
      </c>
      <c r="F244">
        <v>37.263000490000003</v>
      </c>
      <c r="G244">
        <v>7.7679999999999999E-2</v>
      </c>
      <c r="H244">
        <v>558.12097168000003</v>
      </c>
      <c r="J244" s="2">
        <f>TREND(Calibration!$A$2:$A$4,Calibration!$B$2:$B$4,C244)</f>
        <v>345.05796554030758</v>
      </c>
      <c r="K244" s="2">
        <f>TREND(Calibration!$A$2:$A$4,Calibration!$C$2:$C$4,E244)</f>
        <v>400.03044394904691</v>
      </c>
      <c r="L244" s="2">
        <f>TREND(Calibration!$A$2:$A$4,Calibration!$D$2:$D$4,G244)</f>
        <v>1163.3333333333333</v>
      </c>
    </row>
    <row r="245" spans="1:12" x14ac:dyDescent="0.25">
      <c r="A245">
        <v>1215090</v>
      </c>
      <c r="B245">
        <v>15.44999981</v>
      </c>
      <c r="C245">
        <v>0.30270999999999998</v>
      </c>
      <c r="D245">
        <v>31.791999820000001</v>
      </c>
      <c r="E245">
        <v>0.24368000000000001</v>
      </c>
      <c r="F245">
        <v>37.293998719999998</v>
      </c>
      <c r="G245">
        <v>0.10638</v>
      </c>
      <c r="H245">
        <v>-9.9000003020963285E+37</v>
      </c>
      <c r="J245" s="2">
        <f>TREND(Calibration!$A$2:$A$4,Calibration!$B$2:$B$4,C245)</f>
        <v>345.555808691312</v>
      </c>
      <c r="K245" s="2">
        <f>TREND(Calibration!$A$2:$A$4,Calibration!$C$2:$C$4,E245)</f>
        <v>400.51422458418369</v>
      </c>
      <c r="L245" s="2">
        <f>TREND(Calibration!$A$2:$A$4,Calibration!$D$2:$D$4,G245)</f>
        <v>1163.3333333333333</v>
      </c>
    </row>
    <row r="246" spans="1:12" x14ac:dyDescent="0.25">
      <c r="A246">
        <v>1220185</v>
      </c>
      <c r="B246">
        <v>15.364999770000001</v>
      </c>
      <c r="C246">
        <v>0.30648999999999998</v>
      </c>
      <c r="D246">
        <v>31.847000120000001</v>
      </c>
      <c r="E246">
        <v>0.24335000000000001</v>
      </c>
      <c r="F246">
        <v>37.277999880000003</v>
      </c>
      <c r="G246">
        <v>-6.4810000000000006E-2</v>
      </c>
      <c r="H246">
        <v>579.63897704999999</v>
      </c>
      <c r="J246" s="2">
        <f>TREND(Calibration!$A$2:$A$4,Calibration!$B$2:$B$4,C246)</f>
        <v>362.66350969855603</v>
      </c>
      <c r="K246" s="2">
        <f>TREND(Calibration!$A$2:$A$4,Calibration!$C$2:$C$4,E246)</f>
        <v>397.85387448261463</v>
      </c>
      <c r="L246" s="2">
        <f>TREND(Calibration!$A$2:$A$4,Calibration!$D$2:$D$4,G246)</f>
        <v>1163.3333333333333</v>
      </c>
    </row>
    <row r="247" spans="1:12" x14ac:dyDescent="0.25">
      <c r="A247">
        <v>1225166</v>
      </c>
      <c r="B247">
        <v>15.31700039</v>
      </c>
      <c r="C247">
        <v>0.30016999999999999</v>
      </c>
      <c r="D247">
        <v>31.86300087</v>
      </c>
      <c r="E247">
        <v>0.24330001000000001</v>
      </c>
      <c r="F247">
        <v>37.249000549999998</v>
      </c>
      <c r="G247">
        <v>-0.15659999999999999</v>
      </c>
      <c r="H247">
        <v>348.92599487000001</v>
      </c>
      <c r="J247" s="2">
        <f>TREND(Calibration!$A$2:$A$4,Calibration!$B$2:$B$4,C247)</f>
        <v>334.06015774993648</v>
      </c>
      <c r="K247" s="2">
        <f>TREND(Calibration!$A$2:$A$4,Calibration!$C$2:$C$4,E247)</f>
        <v>397.45087175056165</v>
      </c>
      <c r="L247" s="2">
        <f>TREND(Calibration!$A$2:$A$4,Calibration!$D$2:$D$4,G247)</f>
        <v>1163.3333333333333</v>
      </c>
    </row>
    <row r="248" spans="1:12" x14ac:dyDescent="0.25">
      <c r="A248">
        <v>1230200</v>
      </c>
      <c r="B248">
        <v>15.352000240000001</v>
      </c>
      <c r="C248">
        <v>0.30713998999999997</v>
      </c>
      <c r="D248">
        <v>31.80800056</v>
      </c>
      <c r="E248">
        <v>0.24330001000000001</v>
      </c>
      <c r="F248">
        <v>37.26499939</v>
      </c>
      <c r="G248">
        <v>5.919E-2</v>
      </c>
      <c r="H248">
        <v>-9.9000003020963285E+37</v>
      </c>
      <c r="J248" s="2">
        <f>TREND(Calibration!$A$2:$A$4,Calibration!$B$2:$B$4,C248)</f>
        <v>365.60526487784114</v>
      </c>
      <c r="K248" s="2">
        <f>TREND(Calibration!$A$2:$A$4,Calibration!$C$2:$C$4,E248)</f>
        <v>397.45087175056165</v>
      </c>
      <c r="L248" s="2">
        <f>TREND(Calibration!$A$2:$A$4,Calibration!$D$2:$D$4,G248)</f>
        <v>1163.3333333333333</v>
      </c>
    </row>
    <row r="249" spans="1:12" x14ac:dyDescent="0.25">
      <c r="A249">
        <v>1235169</v>
      </c>
      <c r="B249">
        <v>15.369999890000001</v>
      </c>
      <c r="C249">
        <v>0.30357000000000001</v>
      </c>
      <c r="D249">
        <v>31.809999470000001</v>
      </c>
      <c r="E249">
        <v>0.24335000000000001</v>
      </c>
      <c r="F249">
        <v>37.271999360000002</v>
      </c>
      <c r="G249">
        <v>0.11638</v>
      </c>
      <c r="H249">
        <v>-9.9000003020963285E+37</v>
      </c>
      <c r="J249" s="2">
        <f>TREND(Calibration!$A$2:$A$4,Calibration!$B$2:$B$4,C249)</f>
        <v>349.44803696280155</v>
      </c>
      <c r="K249" s="2">
        <f>TREND(Calibration!$A$2:$A$4,Calibration!$C$2:$C$4,E249)</f>
        <v>397.85387448261463</v>
      </c>
      <c r="L249" s="2">
        <f>TREND(Calibration!$A$2:$A$4,Calibration!$D$2:$D$4,G249)</f>
        <v>1163.3333333333333</v>
      </c>
    </row>
    <row r="250" spans="1:12" x14ac:dyDescent="0.25">
      <c r="A250">
        <v>1240168</v>
      </c>
      <c r="B250">
        <v>15.37800026</v>
      </c>
      <c r="C250">
        <v>0.30546001</v>
      </c>
      <c r="D250">
        <v>31.836000439999999</v>
      </c>
      <c r="E250">
        <v>0.24303</v>
      </c>
      <c r="F250">
        <v>37.30099869</v>
      </c>
      <c r="G250">
        <v>0.15135001000000001</v>
      </c>
      <c r="H250">
        <v>-152.20500182999999</v>
      </c>
      <c r="J250" s="2">
        <f>TREND(Calibration!$A$2:$A$4,Calibration!$B$2:$B$4,C250)</f>
        <v>358.00193272489173</v>
      </c>
      <c r="K250" s="2">
        <f>TREND(Calibration!$A$2:$A$4,Calibration!$C$2:$C$4,E250)</f>
        <v>395.27414105078969</v>
      </c>
      <c r="L250" s="2">
        <f>TREND(Calibration!$A$2:$A$4,Calibration!$D$2:$D$4,G250)</f>
        <v>1163.3333333333333</v>
      </c>
    </row>
    <row r="251" spans="1:12" x14ac:dyDescent="0.25">
      <c r="A251">
        <v>1245203</v>
      </c>
      <c r="B251">
        <v>15.43500042</v>
      </c>
      <c r="C251">
        <v>0.30465001000000003</v>
      </c>
      <c r="D251">
        <v>31.834999079999999</v>
      </c>
      <c r="E251">
        <v>0.24330001000000001</v>
      </c>
      <c r="F251">
        <v>37.256000520000001</v>
      </c>
      <c r="G251">
        <v>0.20411000000000001</v>
      </c>
      <c r="H251">
        <v>-37.287998199999997</v>
      </c>
      <c r="J251" s="2">
        <f>TREND(Calibration!$A$2:$A$4,Calibration!$B$2:$B$4,C251)</f>
        <v>354.33599679476811</v>
      </c>
      <c r="K251" s="2">
        <f>TREND(Calibration!$A$2:$A$4,Calibration!$C$2:$C$4,E251)</f>
        <v>397.45087175056165</v>
      </c>
      <c r="L251" s="2">
        <f>TREND(Calibration!$A$2:$A$4,Calibration!$D$2:$D$4,G251)</f>
        <v>1163.3333333333333</v>
      </c>
    </row>
    <row r="252" spans="1:12" x14ac:dyDescent="0.25">
      <c r="A252">
        <v>1250090</v>
      </c>
      <c r="B252">
        <v>15.458000180000001</v>
      </c>
      <c r="C252">
        <v>0.30368000000000001</v>
      </c>
      <c r="D252">
        <v>31.864000319999999</v>
      </c>
      <c r="E252">
        <v>0.24330001000000001</v>
      </c>
      <c r="F252">
        <v>37.247001650000001</v>
      </c>
      <c r="G252">
        <v>1.1679999999999999E-2</v>
      </c>
      <c r="H252">
        <v>1333.8210449200001</v>
      </c>
      <c r="J252" s="2">
        <f>TREND(Calibration!$A$2:$A$4,Calibration!$B$2:$B$4,C252)</f>
        <v>349.94588011380597</v>
      </c>
      <c r="K252" s="2">
        <f>TREND(Calibration!$A$2:$A$4,Calibration!$C$2:$C$4,E252)</f>
        <v>397.45087175056165</v>
      </c>
      <c r="L252" s="2">
        <f>TREND(Calibration!$A$2:$A$4,Calibration!$D$2:$D$4,G252)</f>
        <v>1163.3333333333333</v>
      </c>
    </row>
    <row r="253" spans="1:12" x14ac:dyDescent="0.25">
      <c r="A253">
        <v>1255097</v>
      </c>
      <c r="B253">
        <v>15.56499958</v>
      </c>
      <c r="C253">
        <v>0.30616999</v>
      </c>
      <c r="D253">
        <v>31.794000629999999</v>
      </c>
      <c r="E253">
        <v>0.24330001000000001</v>
      </c>
      <c r="F253">
        <v>37.277999880000003</v>
      </c>
      <c r="G253">
        <v>0.11957</v>
      </c>
      <c r="H253">
        <v>2.1770000500000002</v>
      </c>
      <c r="J253" s="2">
        <f>TREND(Calibration!$A$2:$A$4,Calibration!$B$2:$B$4,C253)</f>
        <v>361.21519345534762</v>
      </c>
      <c r="K253" s="2">
        <f>TREND(Calibration!$A$2:$A$4,Calibration!$C$2:$C$4,E253)</f>
        <v>397.45087175056165</v>
      </c>
      <c r="L253" s="2">
        <f>TREND(Calibration!$A$2:$A$4,Calibration!$D$2:$D$4,G253)</f>
        <v>1163.3333333333333</v>
      </c>
    </row>
    <row r="254" spans="1:12" x14ac:dyDescent="0.25">
      <c r="A254">
        <v>1260154</v>
      </c>
      <c r="B254">
        <v>15.588999749999999</v>
      </c>
      <c r="C254">
        <v>0.30125001000000001</v>
      </c>
      <c r="D254">
        <v>31.833000179999999</v>
      </c>
      <c r="E254">
        <v>0.24341001000000001</v>
      </c>
      <c r="F254">
        <v>37.291000369999999</v>
      </c>
      <c r="G254">
        <v>0.27903</v>
      </c>
      <c r="H254">
        <v>-9.9000003020963285E+37</v>
      </c>
      <c r="J254" s="2">
        <f>TREND(Calibration!$A$2:$A$4,Calibration!$B$2:$B$4,C254)</f>
        <v>338.94811758190326</v>
      </c>
      <c r="K254" s="2">
        <f>TREND(Calibration!$A$2:$A$4,Calibration!$C$2:$C$4,E254)</f>
        <v>398.33765511775141</v>
      </c>
      <c r="L254" s="2">
        <f>TREND(Calibration!$A$2:$A$4,Calibration!$D$2:$D$4,G254)</f>
        <v>1163.3333333333333</v>
      </c>
    </row>
    <row r="255" spans="1:12" x14ac:dyDescent="0.25">
      <c r="A255">
        <v>1265185</v>
      </c>
      <c r="B255">
        <v>15.47399998</v>
      </c>
      <c r="C255">
        <v>0.30270999999999998</v>
      </c>
      <c r="D255">
        <v>31.861000059999999</v>
      </c>
      <c r="E255">
        <v>0.24341001000000001</v>
      </c>
      <c r="F255">
        <v>37.221000670000002</v>
      </c>
      <c r="G255">
        <v>-7.6869999999999994E-2</v>
      </c>
      <c r="H255">
        <v>848.55401611000002</v>
      </c>
      <c r="J255" s="2">
        <f>TREND(Calibration!$A$2:$A$4,Calibration!$B$2:$B$4,C255)</f>
        <v>345.555808691312</v>
      </c>
      <c r="K255" s="2">
        <f>TREND(Calibration!$A$2:$A$4,Calibration!$C$2:$C$4,E255)</f>
        <v>398.33765511775141</v>
      </c>
      <c r="L255" s="2">
        <f>TREND(Calibration!$A$2:$A$4,Calibration!$D$2:$D$4,G255)</f>
        <v>1163.3333333333333</v>
      </c>
    </row>
    <row r="256" spans="1:12" x14ac:dyDescent="0.25">
      <c r="A256">
        <v>1270089</v>
      </c>
      <c r="B256">
        <v>15.44499969</v>
      </c>
      <c r="C256">
        <v>0.30648999999999998</v>
      </c>
      <c r="D256">
        <v>31.82600021</v>
      </c>
      <c r="E256">
        <v>0.24335000000000001</v>
      </c>
      <c r="F256">
        <v>37.287998199999997</v>
      </c>
      <c r="G256">
        <v>0.21292</v>
      </c>
      <c r="H256">
        <v>-9.9000003020963285E+37</v>
      </c>
      <c r="J256" s="2">
        <f>TREND(Calibration!$A$2:$A$4,Calibration!$B$2:$B$4,C256)</f>
        <v>362.66350969855603</v>
      </c>
      <c r="K256" s="2">
        <f>TREND(Calibration!$A$2:$A$4,Calibration!$C$2:$C$4,E256)</f>
        <v>397.85387448261463</v>
      </c>
      <c r="L256" s="2">
        <f>TREND(Calibration!$A$2:$A$4,Calibration!$D$2:$D$4,G256)</f>
        <v>1163.3333333333333</v>
      </c>
    </row>
    <row r="257" spans="1:12" x14ac:dyDescent="0.25">
      <c r="A257">
        <v>1275095</v>
      </c>
      <c r="B257">
        <v>15.277000429999999</v>
      </c>
      <c r="C257">
        <v>0.30637999999999999</v>
      </c>
      <c r="D257">
        <v>31.871000290000001</v>
      </c>
      <c r="E257">
        <v>0.24372999000000001</v>
      </c>
      <c r="F257">
        <v>37.247001650000001</v>
      </c>
      <c r="G257">
        <v>-0.12346</v>
      </c>
      <c r="H257">
        <v>656.13299560999997</v>
      </c>
      <c r="J257" s="2">
        <f>TREND(Calibration!$A$2:$A$4,Calibration!$B$2:$B$4,C257)</f>
        <v>362.16566654755161</v>
      </c>
      <c r="K257" s="2">
        <f>TREND(Calibration!$A$2:$A$4,Calibration!$C$2:$C$4,E257)</f>
        <v>400.91722731623668</v>
      </c>
      <c r="L257" s="2">
        <f>TREND(Calibration!$A$2:$A$4,Calibration!$D$2:$D$4,G257)</f>
        <v>1163.3333333333333</v>
      </c>
    </row>
    <row r="258" spans="1:12" x14ac:dyDescent="0.25">
      <c r="A258">
        <v>1280216</v>
      </c>
      <c r="B258">
        <v>15.27099991</v>
      </c>
      <c r="C258">
        <v>0.30871000999999998</v>
      </c>
      <c r="D258">
        <v>31.8390007</v>
      </c>
      <c r="E258">
        <v>0.24361999000000001</v>
      </c>
      <c r="F258">
        <v>37.284999849999998</v>
      </c>
      <c r="G258">
        <v>-0.13356999999999999</v>
      </c>
      <c r="H258">
        <v>-9.9000003020963285E+37</v>
      </c>
      <c r="J258" s="2">
        <f>TREND(Calibration!$A$2:$A$4,Calibration!$B$2:$B$4,C258)</f>
        <v>372.71093491365946</v>
      </c>
      <c r="K258" s="2">
        <f>TREND(Calibration!$A$2:$A$4,Calibration!$C$2:$C$4,E258)</f>
        <v>400.03044394904691</v>
      </c>
      <c r="L258" s="2">
        <f>TREND(Calibration!$A$2:$A$4,Calibration!$D$2:$D$4,G258)</f>
        <v>1163.3333333333333</v>
      </c>
    </row>
    <row r="259" spans="1:12" x14ac:dyDescent="0.25">
      <c r="A259">
        <v>1285227</v>
      </c>
      <c r="B259">
        <v>15.18799973</v>
      </c>
      <c r="C259">
        <v>0.30930001000000001</v>
      </c>
      <c r="D259">
        <v>31.874000550000002</v>
      </c>
      <c r="E259">
        <v>0.24361999000000001</v>
      </c>
      <c r="F259">
        <v>37.247001650000001</v>
      </c>
      <c r="G259">
        <v>-0.15952</v>
      </c>
      <c r="H259">
        <v>343.80398559999998</v>
      </c>
      <c r="J259" s="2">
        <f>TREND(Calibration!$A$2:$A$4,Calibration!$B$2:$B$4,C259)</f>
        <v>375.38118454177447</v>
      </c>
      <c r="K259" s="2">
        <f>TREND(Calibration!$A$2:$A$4,Calibration!$C$2:$C$4,E259)</f>
        <v>400.03044394904691</v>
      </c>
      <c r="L259" s="2">
        <f>TREND(Calibration!$A$2:$A$4,Calibration!$D$2:$D$4,G259)</f>
        <v>1163.3333333333333</v>
      </c>
    </row>
    <row r="260" spans="1:12" x14ac:dyDescent="0.25">
      <c r="A260">
        <v>1290122</v>
      </c>
      <c r="B260">
        <v>15.26299953</v>
      </c>
      <c r="C260">
        <v>0.30648999999999998</v>
      </c>
      <c r="D260">
        <v>31.815999980000001</v>
      </c>
      <c r="E260">
        <v>0.24368000000000001</v>
      </c>
      <c r="F260">
        <v>37.269001009999997</v>
      </c>
      <c r="G260">
        <v>-1.7799999999999999E-3</v>
      </c>
      <c r="H260">
        <v>-9.9000003020963285E+37</v>
      </c>
      <c r="J260" s="2">
        <f>TREND(Calibration!$A$2:$A$4,Calibration!$B$2:$B$4,C260)</f>
        <v>362.66350969855603</v>
      </c>
      <c r="K260" s="2">
        <f>TREND(Calibration!$A$2:$A$4,Calibration!$C$2:$C$4,E260)</f>
        <v>400.51422458418369</v>
      </c>
      <c r="L260" s="2">
        <f>TREND(Calibration!$A$2:$A$4,Calibration!$D$2:$D$4,G260)</f>
        <v>1163.3333333333333</v>
      </c>
    </row>
    <row r="261" spans="1:12" x14ac:dyDescent="0.25">
      <c r="A261">
        <v>1295217</v>
      </c>
      <c r="B261">
        <v>15.260000229999999</v>
      </c>
      <c r="C261">
        <v>0.30552000000000001</v>
      </c>
      <c r="D261">
        <v>31.79700089</v>
      </c>
      <c r="E261">
        <v>0.24368000000000001</v>
      </c>
      <c r="F261">
        <v>37.234001159999998</v>
      </c>
      <c r="G261">
        <v>-4.2320000000000003E-2</v>
      </c>
      <c r="H261">
        <v>330.92001342999998</v>
      </c>
      <c r="J261" s="2">
        <f>TREND(Calibration!$A$2:$A$4,Calibration!$B$2:$B$4,C261)</f>
        <v>358.27343827606228</v>
      </c>
      <c r="K261" s="2">
        <f>TREND(Calibration!$A$2:$A$4,Calibration!$C$2:$C$4,E261)</f>
        <v>400.51422458418369</v>
      </c>
      <c r="L261" s="2">
        <f>TREND(Calibration!$A$2:$A$4,Calibration!$D$2:$D$4,G261)</f>
        <v>1163.3333333333333</v>
      </c>
    </row>
    <row r="262" spans="1:12" x14ac:dyDescent="0.25">
      <c r="A262">
        <v>1300138</v>
      </c>
      <c r="B262">
        <v>15.35400009</v>
      </c>
      <c r="C262">
        <v>0.30448999999999998</v>
      </c>
      <c r="D262">
        <v>31.819000240000001</v>
      </c>
      <c r="E262">
        <v>0.24372999000000001</v>
      </c>
      <c r="F262">
        <v>37.277999880000003</v>
      </c>
      <c r="G262">
        <v>0.14584</v>
      </c>
      <c r="H262">
        <v>-9.9000003020963285E+37</v>
      </c>
      <c r="J262" s="2">
        <f>TREND(Calibration!$A$2:$A$4,Calibration!$B$2:$B$4,C262)</f>
        <v>353.61181604392959</v>
      </c>
      <c r="K262" s="2">
        <f>TREND(Calibration!$A$2:$A$4,Calibration!$C$2:$C$4,E262)</f>
        <v>400.91722731623668</v>
      </c>
      <c r="L262" s="2">
        <f>TREND(Calibration!$A$2:$A$4,Calibration!$D$2:$D$4,G262)</f>
        <v>1163.3333333333333</v>
      </c>
    </row>
    <row r="263" spans="1:12" x14ac:dyDescent="0.25">
      <c r="A263">
        <v>1305238</v>
      </c>
      <c r="B263">
        <v>15.40699959</v>
      </c>
      <c r="C263">
        <v>0.30583999000000001</v>
      </c>
      <c r="D263">
        <v>31.804000850000001</v>
      </c>
      <c r="E263">
        <v>0.24361999000000001</v>
      </c>
      <c r="F263">
        <v>37.256000520000001</v>
      </c>
      <c r="G263">
        <v>0.10816000000000001</v>
      </c>
      <c r="H263">
        <v>-9.9000003020963285E+37</v>
      </c>
      <c r="J263" s="2">
        <f>TREND(Calibration!$A$2:$A$4,Calibration!$B$2:$B$4,C263)</f>
        <v>359.72166400233414</v>
      </c>
      <c r="K263" s="2">
        <f>TREND(Calibration!$A$2:$A$4,Calibration!$C$2:$C$4,E263)</f>
        <v>400.03044394904691</v>
      </c>
      <c r="L263" s="2">
        <f>TREND(Calibration!$A$2:$A$4,Calibration!$D$2:$D$4,G263)</f>
        <v>1163.3333333333333</v>
      </c>
    </row>
    <row r="264" spans="1:12" x14ac:dyDescent="0.25">
      <c r="A264">
        <v>1310238</v>
      </c>
      <c r="B264">
        <v>15.494999890000001</v>
      </c>
      <c r="C264">
        <v>0.30487001000000002</v>
      </c>
      <c r="D264">
        <v>31.833000179999999</v>
      </c>
      <c r="E264">
        <v>0.24357000000000001</v>
      </c>
      <c r="F264">
        <v>37.293998719999998</v>
      </c>
      <c r="G264">
        <v>0.13286999999999999</v>
      </c>
      <c r="H264">
        <v>-9.9000003020963285E+37</v>
      </c>
      <c r="J264" s="2">
        <f>TREND(Calibration!$A$2:$A$4,Calibration!$B$2:$B$4,C264)</f>
        <v>355.33168309677694</v>
      </c>
      <c r="K264" s="2">
        <f>TREND(Calibration!$A$2:$A$4,Calibration!$C$2:$C$4,E264)</f>
        <v>399.62744121699393</v>
      </c>
      <c r="L264" s="2">
        <f>TREND(Calibration!$A$2:$A$4,Calibration!$D$2:$D$4,G264)</f>
        <v>1163.3333333333333</v>
      </c>
    </row>
    <row r="265" spans="1:12" x14ac:dyDescent="0.25">
      <c r="A265">
        <v>1315122</v>
      </c>
      <c r="B265">
        <v>15.43799973</v>
      </c>
      <c r="C265">
        <v>0.30513999000000003</v>
      </c>
      <c r="D265">
        <v>31.857999800000002</v>
      </c>
      <c r="E265">
        <v>0.24368000000000001</v>
      </c>
      <c r="F265">
        <v>37.263000490000003</v>
      </c>
      <c r="G265">
        <v>-1.5730000000000001E-2</v>
      </c>
      <c r="H265">
        <v>1089.3659668</v>
      </c>
      <c r="J265" s="2">
        <f>TREND(Calibration!$A$2:$A$4,Calibration!$B$2:$B$4,C265)</f>
        <v>356.55357122321516</v>
      </c>
      <c r="K265" s="2">
        <f>TREND(Calibration!$A$2:$A$4,Calibration!$C$2:$C$4,E265)</f>
        <v>400.51422458418369</v>
      </c>
      <c r="L265" s="2">
        <f>TREND(Calibration!$A$2:$A$4,Calibration!$D$2:$D$4,G265)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279</v>
      </c>
      <c r="B2">
        <v>15.144000050000001</v>
      </c>
      <c r="C2">
        <v>0.30568001</v>
      </c>
      <c r="D2">
        <v>32.29499817</v>
      </c>
      <c r="E2">
        <v>0.24795</v>
      </c>
      <c r="F2">
        <v>37.212001800000003</v>
      </c>
      <c r="G2">
        <v>-0.10573</v>
      </c>
      <c r="H2">
        <v>639.45098876999998</v>
      </c>
      <c r="J2" s="2">
        <f>TREND(Calibration!$A$2:$A$4,Calibration!$B$2:$B$4,C2)</f>
        <v>358.99761902690057</v>
      </c>
      <c r="K2" s="2">
        <f>TREND(Calibration!$A$2:$A$4,Calibration!$C$2:$C$4,E2)</f>
        <v>434.93754256509487</v>
      </c>
      <c r="L2" s="2">
        <f>TREND(Calibration!$A$2:$A$4,Calibration!$D$2:$D$4,G2)</f>
        <v>1163.3333333333333</v>
      </c>
    </row>
    <row r="3" spans="1:12" x14ac:dyDescent="0.25">
      <c r="A3">
        <v>5084</v>
      </c>
      <c r="B3">
        <v>15.161000250000001</v>
      </c>
      <c r="C3">
        <v>0.30568001</v>
      </c>
      <c r="D3">
        <v>32.289001460000001</v>
      </c>
      <c r="E3">
        <v>0.24929999999999999</v>
      </c>
      <c r="F3">
        <v>37.234001159999998</v>
      </c>
      <c r="G3">
        <v>1.6650000000000002E-2</v>
      </c>
      <c r="H3">
        <v>-9.9000003020963285E+37</v>
      </c>
      <c r="J3" s="2">
        <f>TREND(Calibration!$A$2:$A$4,Calibration!$B$2:$B$4,C3)</f>
        <v>358.99761902690057</v>
      </c>
      <c r="K3" s="2">
        <f>TREND(Calibration!$A$2:$A$4,Calibration!$C$2:$C$4,E3)</f>
        <v>445.82079298060512</v>
      </c>
      <c r="L3" s="2">
        <f>TREND(Calibration!$A$2:$A$4,Calibration!$D$2:$D$4,G3)</f>
        <v>1163.3333333333333</v>
      </c>
    </row>
    <row r="4" spans="1:12" x14ac:dyDescent="0.25">
      <c r="A4">
        <v>10138</v>
      </c>
      <c r="B4">
        <v>15.12800026</v>
      </c>
      <c r="C4">
        <v>0.30616999</v>
      </c>
      <c r="D4">
        <v>32.289001460000001</v>
      </c>
      <c r="E4">
        <v>0.25367999000000002</v>
      </c>
      <c r="F4">
        <v>37.201999659999998</v>
      </c>
      <c r="G4">
        <v>7.5240000000000001E-2</v>
      </c>
      <c r="H4">
        <v>320.54598999000001</v>
      </c>
      <c r="J4" s="2">
        <f>TREND(Calibration!$A$2:$A$4,Calibration!$B$2:$B$4,C4)</f>
        <v>361.21519345534762</v>
      </c>
      <c r="K4" s="2">
        <f>TREND(Calibration!$A$2:$A$4,Calibration!$C$2:$C$4,E4)</f>
        <v>481.13081371203657</v>
      </c>
      <c r="L4" s="2">
        <f>TREND(Calibration!$A$2:$A$4,Calibration!$D$2:$D$4,G4)</f>
        <v>1163.3333333333333</v>
      </c>
    </row>
    <row r="5" spans="1:12" x14ac:dyDescent="0.25">
      <c r="A5">
        <v>15086</v>
      </c>
      <c r="B5">
        <v>15.20300007</v>
      </c>
      <c r="C5">
        <v>0.30454001000000003</v>
      </c>
      <c r="D5">
        <v>32.2820015</v>
      </c>
      <c r="E5">
        <v>0.25529998999999998</v>
      </c>
      <c r="F5">
        <v>37.228000639999998</v>
      </c>
      <c r="G5">
        <v>0.15984000000000001</v>
      </c>
      <c r="H5">
        <v>-9.9000003020963285E+37</v>
      </c>
      <c r="J5" s="2">
        <f>TREND(Calibration!$A$2:$A$4,Calibration!$B$2:$B$4,C5)</f>
        <v>353.83815364376369</v>
      </c>
      <c r="K5" s="2">
        <f>TREND(Calibration!$A$2:$A$4,Calibration!$C$2:$C$4,E5)</f>
        <v>494.19071421064859</v>
      </c>
      <c r="L5" s="2">
        <f>TREND(Calibration!$A$2:$A$4,Calibration!$D$2:$D$4,G5)</f>
        <v>1163.3333333333333</v>
      </c>
    </row>
    <row r="6" spans="1:12" x14ac:dyDescent="0.25">
      <c r="A6">
        <v>20086</v>
      </c>
      <c r="B6">
        <v>15.24199963</v>
      </c>
      <c r="C6">
        <v>0.30557001</v>
      </c>
      <c r="D6">
        <v>32.2820015</v>
      </c>
      <c r="E6">
        <v>0.2606</v>
      </c>
      <c r="F6">
        <v>37.2179985</v>
      </c>
      <c r="G6">
        <v>0.16508</v>
      </c>
      <c r="H6">
        <v>151.46899414000001</v>
      </c>
      <c r="J6" s="2">
        <f>TREND(Calibration!$A$2:$A$4,Calibration!$B$2:$B$4,C6)</f>
        <v>358.49977587589615</v>
      </c>
      <c r="K6" s="2">
        <f>TREND(Calibration!$A$2:$A$4,Calibration!$C$2:$C$4,E6)</f>
        <v>536.91762979191549</v>
      </c>
      <c r="L6" s="2">
        <f>TREND(Calibration!$A$2:$A$4,Calibration!$D$2:$D$4,G6)</f>
        <v>1163.3333333333333</v>
      </c>
    </row>
    <row r="7" spans="1:12" x14ac:dyDescent="0.25">
      <c r="A7">
        <v>25198</v>
      </c>
      <c r="B7">
        <v>15.28100014</v>
      </c>
      <c r="C7">
        <v>0.30470999999999998</v>
      </c>
      <c r="D7">
        <v>32.313999180000003</v>
      </c>
      <c r="E7">
        <v>0.26372999000000003</v>
      </c>
      <c r="F7">
        <v>37.212001800000003</v>
      </c>
      <c r="G7">
        <v>6.9779999999999995E-2</v>
      </c>
      <c r="H7">
        <v>661.28900146000001</v>
      </c>
      <c r="J7" s="2">
        <f>TREND(Calibration!$A$2:$A$4,Calibration!$B$2:$B$4,C7)</f>
        <v>354.60750234593843</v>
      </c>
      <c r="K7" s="2">
        <f>TREND(Calibration!$A$2:$A$4,Calibration!$C$2:$C$4,E7)</f>
        <v>562.15056680528164</v>
      </c>
      <c r="L7" s="2">
        <f>TREND(Calibration!$A$2:$A$4,Calibration!$D$2:$D$4,G7)</f>
        <v>1163.3333333333333</v>
      </c>
    </row>
    <row r="8" spans="1:12" x14ac:dyDescent="0.25">
      <c r="A8">
        <v>30088</v>
      </c>
      <c r="B8">
        <v>15.333000180000001</v>
      </c>
      <c r="C8">
        <v>0.30443998999999999</v>
      </c>
      <c r="D8">
        <v>32.298000340000002</v>
      </c>
      <c r="E8">
        <v>0.26471001</v>
      </c>
      <c r="F8">
        <v>37.224998470000003</v>
      </c>
      <c r="G8">
        <v>-0.12978998999999999</v>
      </c>
      <c r="H8">
        <v>233.63900756999999</v>
      </c>
      <c r="J8" s="2">
        <f>TREND(Calibration!$A$2:$A$4,Calibration!$B$2:$B$4,C8)</f>
        <v>353.38547844409572</v>
      </c>
      <c r="K8" s="2">
        <f>TREND(Calibration!$A$2:$A$4,Calibration!$C$2:$C$4,E8)</f>
        <v>570.05116167358415</v>
      </c>
      <c r="L8" s="2">
        <f>TREND(Calibration!$A$2:$A$4,Calibration!$D$2:$D$4,G8)</f>
        <v>1163.3333333333333</v>
      </c>
    </row>
    <row r="9" spans="1:12" x14ac:dyDescent="0.25">
      <c r="A9">
        <v>35196</v>
      </c>
      <c r="B9">
        <v>15.385000229999999</v>
      </c>
      <c r="C9">
        <v>0.30476001000000003</v>
      </c>
      <c r="D9">
        <v>32.29499817</v>
      </c>
      <c r="E9">
        <v>0.26638001</v>
      </c>
      <c r="F9">
        <v>37.195999149999999</v>
      </c>
      <c r="G9">
        <v>-0.17352000000000001</v>
      </c>
      <c r="H9">
        <v>54.037998199999997</v>
      </c>
      <c r="J9" s="2">
        <f>TREND(Calibration!$A$2:$A$4,Calibration!$B$2:$B$4,C9)</f>
        <v>354.83383994577252</v>
      </c>
      <c r="K9" s="2">
        <f>TREND(Calibration!$A$2:$A$4,Calibration!$C$2:$C$4,E9)</f>
        <v>583.51414552091933</v>
      </c>
      <c r="L9" s="2">
        <f>TREND(Calibration!$A$2:$A$4,Calibration!$D$2:$D$4,G9)</f>
        <v>1163.3333333333333</v>
      </c>
    </row>
    <row r="10" spans="1:12" x14ac:dyDescent="0.25">
      <c r="A10">
        <v>40198</v>
      </c>
      <c r="B10">
        <v>15.394000050000001</v>
      </c>
      <c r="C10">
        <v>0.30476001000000003</v>
      </c>
      <c r="D10">
        <v>32.269001009999997</v>
      </c>
      <c r="E10">
        <v>0.26583999000000003</v>
      </c>
      <c r="F10">
        <v>37.215000150000002</v>
      </c>
      <c r="G10">
        <v>1.9890000000000001E-2</v>
      </c>
      <c r="H10">
        <v>-109.57099915000001</v>
      </c>
      <c r="J10" s="2">
        <f>TREND(Calibration!$A$2:$A$4,Calibration!$B$2:$B$4,C10)</f>
        <v>354.83383994577252</v>
      </c>
      <c r="K10" s="2">
        <f>TREND(Calibration!$A$2:$A$4,Calibration!$C$2:$C$4,E10)</f>
        <v>579.16068412137588</v>
      </c>
      <c r="L10" s="2">
        <f>TREND(Calibration!$A$2:$A$4,Calibration!$D$2:$D$4,G10)</f>
        <v>1163.3333333333333</v>
      </c>
    </row>
    <row r="11" spans="1:12" x14ac:dyDescent="0.25">
      <c r="A11">
        <v>45124</v>
      </c>
      <c r="B11">
        <v>15.40400028</v>
      </c>
      <c r="C11">
        <v>0.30443998999999999</v>
      </c>
      <c r="D11">
        <v>32.29499817</v>
      </c>
      <c r="E11">
        <v>0.26605999000000002</v>
      </c>
      <c r="F11">
        <v>37.201999659999998</v>
      </c>
      <c r="G11">
        <v>-0.20952000000000001</v>
      </c>
      <c r="H11">
        <v>83.980003359999998</v>
      </c>
      <c r="J11" s="2">
        <f>TREND(Calibration!$A$2:$A$4,Calibration!$B$2:$B$4,C11)</f>
        <v>353.38547844409572</v>
      </c>
      <c r="K11" s="2">
        <f>TREND(Calibration!$A$2:$A$4,Calibration!$C$2:$C$4,E11)</f>
        <v>580.93425085575495</v>
      </c>
      <c r="L11" s="2">
        <f>TREND(Calibration!$A$2:$A$4,Calibration!$D$2:$D$4,G11)</f>
        <v>1163.3333333333333</v>
      </c>
    </row>
    <row r="12" spans="1:12" x14ac:dyDescent="0.25">
      <c r="A12">
        <v>50196</v>
      </c>
      <c r="B12">
        <v>15.38099957</v>
      </c>
      <c r="C12">
        <v>0.30140999000000002</v>
      </c>
      <c r="D12">
        <v>32.311000819999997</v>
      </c>
      <c r="E12">
        <v>0.26561998999999997</v>
      </c>
      <c r="F12">
        <v>37.234001159999998</v>
      </c>
      <c r="G12">
        <v>-0.13319001</v>
      </c>
      <c r="H12">
        <v>310.09201050000001</v>
      </c>
      <c r="J12" s="2">
        <f>TREND(Calibration!$A$2:$A$4,Calibration!$B$2:$B$4,C12)</f>
        <v>339.67216255733683</v>
      </c>
      <c r="K12" s="2">
        <f>TREND(Calibration!$A$2:$A$4,Calibration!$C$2:$C$4,E12)</f>
        <v>577.3871173869959</v>
      </c>
      <c r="L12" s="2">
        <f>TREND(Calibration!$A$2:$A$4,Calibration!$D$2:$D$4,G12)</f>
        <v>1163.3333333333333</v>
      </c>
    </row>
    <row r="13" spans="1:12" x14ac:dyDescent="0.25">
      <c r="A13">
        <v>55097</v>
      </c>
      <c r="B13">
        <v>15.352000240000001</v>
      </c>
      <c r="C13">
        <v>0.30270999999999998</v>
      </c>
      <c r="D13">
        <v>32.289001460000001</v>
      </c>
      <c r="E13">
        <v>0.26572999000000003</v>
      </c>
      <c r="F13">
        <v>37.224998470000003</v>
      </c>
      <c r="G13">
        <v>-0.18746001000000001</v>
      </c>
      <c r="H13">
        <v>-9.9000003020963285E+37</v>
      </c>
      <c r="J13" s="2">
        <f>TREND(Calibration!$A$2:$A$4,Calibration!$B$2:$B$4,C13)</f>
        <v>345.555808691312</v>
      </c>
      <c r="K13" s="2">
        <f>TREND(Calibration!$A$2:$A$4,Calibration!$C$2:$C$4,E13)</f>
        <v>578.27390075418612</v>
      </c>
      <c r="L13" s="2">
        <f>TREND(Calibration!$A$2:$A$4,Calibration!$D$2:$D$4,G13)</f>
        <v>1163.3333333333333</v>
      </c>
    </row>
    <row r="14" spans="1:12" x14ac:dyDescent="0.25">
      <c r="A14">
        <v>60089</v>
      </c>
      <c r="B14">
        <v>15.31999969</v>
      </c>
      <c r="C14">
        <v>0.30724998999999997</v>
      </c>
      <c r="D14">
        <v>32.272998809999997</v>
      </c>
      <c r="E14">
        <v>0.26471001</v>
      </c>
      <c r="F14">
        <v>37.193000789999999</v>
      </c>
      <c r="G14">
        <v>8.8599999999999998E-3</v>
      </c>
      <c r="H14">
        <v>-9.9000003020963285E+37</v>
      </c>
      <c r="J14" s="2">
        <f>TREND(Calibration!$A$2:$A$4,Calibration!$B$2:$B$4,C14)</f>
        <v>366.10310802884578</v>
      </c>
      <c r="K14" s="2">
        <f>TREND(Calibration!$A$2:$A$4,Calibration!$C$2:$C$4,E14)</f>
        <v>570.05116167358415</v>
      </c>
      <c r="L14" s="2">
        <f>TREND(Calibration!$A$2:$A$4,Calibration!$D$2:$D$4,G14)</f>
        <v>1163.3333333333333</v>
      </c>
    </row>
    <row r="15" spans="1:12" x14ac:dyDescent="0.25">
      <c r="A15">
        <v>65098</v>
      </c>
      <c r="B15">
        <v>15.38799953</v>
      </c>
      <c r="C15">
        <v>0.30318999000000002</v>
      </c>
      <c r="D15">
        <v>32.243999479999999</v>
      </c>
      <c r="E15">
        <v>0.26464999</v>
      </c>
      <c r="F15">
        <v>37.252998349999999</v>
      </c>
      <c r="G15">
        <v>0.14233001000000001</v>
      </c>
      <c r="H15">
        <v>-9.9000003020963285E+37</v>
      </c>
      <c r="J15" s="2">
        <f>TREND(Calibration!$A$2:$A$4,Calibration!$B$2:$B$4,C15)</f>
        <v>347.7281699099542</v>
      </c>
      <c r="K15" s="2">
        <f>TREND(Calibration!$A$2:$A$4,Calibration!$C$2:$C$4,E15)</f>
        <v>569.56730042177719</v>
      </c>
      <c r="L15" s="2">
        <f>TREND(Calibration!$A$2:$A$4,Calibration!$D$2:$D$4,G15)</f>
        <v>1163.3333333333333</v>
      </c>
    </row>
    <row r="16" spans="1:12" x14ac:dyDescent="0.25">
      <c r="A16">
        <v>70278</v>
      </c>
      <c r="B16">
        <v>15.416999819999999</v>
      </c>
      <c r="C16">
        <v>0.30546001</v>
      </c>
      <c r="D16">
        <v>32.240001679999999</v>
      </c>
      <c r="E16">
        <v>0.26475999</v>
      </c>
      <c r="F16">
        <v>37.243999479999999</v>
      </c>
      <c r="G16">
        <v>-2.5569999999999999E-2</v>
      </c>
      <c r="H16">
        <v>-9.9000003020963285E+37</v>
      </c>
      <c r="J16" s="2">
        <f>TREND(Calibration!$A$2:$A$4,Calibration!$B$2:$B$4,C16)</f>
        <v>358.00193272489173</v>
      </c>
      <c r="K16" s="2">
        <f>TREND(Calibration!$A$2:$A$4,Calibration!$C$2:$C$4,E16)</f>
        <v>570.45408378896695</v>
      </c>
      <c r="L16" s="2">
        <f>TREND(Calibration!$A$2:$A$4,Calibration!$D$2:$D$4,G16)</f>
        <v>1163.3333333333333</v>
      </c>
    </row>
    <row r="17" spans="1:12" x14ac:dyDescent="0.25">
      <c r="A17">
        <v>75089</v>
      </c>
      <c r="B17">
        <v>15.39099979</v>
      </c>
      <c r="C17">
        <v>0.30610999</v>
      </c>
      <c r="D17">
        <v>32.284999849999998</v>
      </c>
      <c r="E17">
        <v>0.26442999</v>
      </c>
      <c r="F17">
        <v>37.193000789999999</v>
      </c>
      <c r="G17">
        <v>-8.6220000000000005E-2</v>
      </c>
      <c r="H17">
        <v>743.34802246000004</v>
      </c>
      <c r="J17" s="2">
        <f>TREND(Calibration!$A$2:$A$4,Calibration!$B$2:$B$4,C17)</f>
        <v>360.94364264570868</v>
      </c>
      <c r="K17" s="2">
        <f>TREND(Calibration!$A$2:$A$4,Calibration!$C$2:$C$4,E17)</f>
        <v>567.79373368739766</v>
      </c>
      <c r="L17" s="2">
        <f>TREND(Calibration!$A$2:$A$4,Calibration!$D$2:$D$4,G17)</f>
        <v>1163.3333333333333</v>
      </c>
    </row>
    <row r="18" spans="1:12" x14ac:dyDescent="0.25">
      <c r="A18">
        <v>80170</v>
      </c>
      <c r="B18">
        <v>15.442999840000001</v>
      </c>
      <c r="C18">
        <v>0.30546001</v>
      </c>
      <c r="D18">
        <v>32.276000979999999</v>
      </c>
      <c r="E18">
        <v>0.26572999000000003</v>
      </c>
      <c r="F18">
        <v>37.215000150000002</v>
      </c>
      <c r="G18">
        <v>-0.17135</v>
      </c>
      <c r="H18">
        <v>286.59799193999999</v>
      </c>
      <c r="J18" s="2">
        <f>TREND(Calibration!$A$2:$A$4,Calibration!$B$2:$B$4,C18)</f>
        <v>358.00193272489173</v>
      </c>
      <c r="K18" s="2">
        <f>TREND(Calibration!$A$2:$A$4,Calibration!$C$2:$C$4,E18)</f>
        <v>578.27390075418612</v>
      </c>
      <c r="L18" s="2">
        <f>TREND(Calibration!$A$2:$A$4,Calibration!$D$2:$D$4,G18)</f>
        <v>1163.3333333333333</v>
      </c>
    </row>
    <row r="19" spans="1:12" x14ac:dyDescent="0.25">
      <c r="A19">
        <v>85090</v>
      </c>
      <c r="B19">
        <v>15.48200035</v>
      </c>
      <c r="C19">
        <v>0.30546001</v>
      </c>
      <c r="D19">
        <v>32.278999329999998</v>
      </c>
      <c r="E19">
        <v>0.26730000999999998</v>
      </c>
      <c r="F19">
        <v>37.195999149999999</v>
      </c>
      <c r="G19">
        <v>-0.19811000000000001</v>
      </c>
      <c r="H19">
        <v>89.179000849999994</v>
      </c>
      <c r="J19" s="2">
        <f>TREND(Calibration!$A$2:$A$4,Calibration!$B$2:$B$4,C19)</f>
        <v>358.00193272489173</v>
      </c>
      <c r="K19" s="2">
        <f>TREND(Calibration!$A$2:$A$4,Calibration!$C$2:$C$4,E19)</f>
        <v>590.93087913741488</v>
      </c>
      <c r="L19" s="2">
        <f>TREND(Calibration!$A$2:$A$4,Calibration!$D$2:$D$4,G19)</f>
        <v>1163.3333333333333</v>
      </c>
    </row>
    <row r="20" spans="1:12" x14ac:dyDescent="0.25">
      <c r="A20">
        <v>90088</v>
      </c>
      <c r="B20">
        <v>15.49800014</v>
      </c>
      <c r="C20">
        <v>0.30454001000000003</v>
      </c>
      <c r="D20">
        <v>32.291999820000001</v>
      </c>
      <c r="E20">
        <v>0.26853999000000001</v>
      </c>
      <c r="F20">
        <v>37.195999149999999</v>
      </c>
      <c r="G20">
        <v>-0.24476001</v>
      </c>
      <c r="H20">
        <v>-9.9000003020963285E+37</v>
      </c>
      <c r="J20" s="2">
        <f>TREND(Calibration!$A$2:$A$4,Calibration!$B$2:$B$4,C20)</f>
        <v>353.83815364376369</v>
      </c>
      <c r="K20" s="2">
        <f>TREND(Calibration!$A$2:$A$4,Calibration!$C$2:$C$4,E20)</f>
        <v>600.92718495239637</v>
      </c>
      <c r="L20" s="2">
        <f>TREND(Calibration!$A$2:$A$4,Calibration!$D$2:$D$4,G20)</f>
        <v>1163.3333333333333</v>
      </c>
    </row>
    <row r="21" spans="1:12" x14ac:dyDescent="0.25">
      <c r="A21">
        <v>95139</v>
      </c>
      <c r="B21">
        <v>15.472000120000001</v>
      </c>
      <c r="C21">
        <v>0.30952001000000001</v>
      </c>
      <c r="D21">
        <v>32.284999849999998</v>
      </c>
      <c r="E21">
        <v>0.26891999999999999</v>
      </c>
      <c r="F21">
        <v>37.206001280000002</v>
      </c>
      <c r="G21">
        <v>-0.17568</v>
      </c>
      <c r="H21">
        <v>379.82901000999999</v>
      </c>
      <c r="J21" s="2">
        <f>TREND(Calibration!$A$2:$A$4,Calibration!$B$2:$B$4,C21)</f>
        <v>376.37687084378331</v>
      </c>
      <c r="K21" s="2">
        <f>TREND(Calibration!$A$2:$A$4,Calibration!$C$2:$C$4,E21)</f>
        <v>603.99069901935786</v>
      </c>
      <c r="L21" s="2">
        <f>TREND(Calibration!$A$2:$A$4,Calibration!$D$2:$D$4,G21)</f>
        <v>1163.3333333333333</v>
      </c>
    </row>
    <row r="22" spans="1:12" x14ac:dyDescent="0.25">
      <c r="A22">
        <v>100278</v>
      </c>
      <c r="B22">
        <v>15.446000099999999</v>
      </c>
      <c r="C22">
        <v>0.30860000999999998</v>
      </c>
      <c r="D22">
        <v>32.256999970000003</v>
      </c>
      <c r="E22">
        <v>0.26925000999999998</v>
      </c>
      <c r="F22">
        <v>37.240001679999999</v>
      </c>
      <c r="G22">
        <v>-0.15626999999999999</v>
      </c>
      <c r="H22">
        <v>-9.9000003020963285E+37</v>
      </c>
      <c r="J22" s="2">
        <f>TREND(Calibration!$A$2:$A$4,Calibration!$B$2:$B$4,C22)</f>
        <v>372.21309176265504</v>
      </c>
      <c r="K22" s="2">
        <f>TREND(Calibration!$A$2:$A$4,Calibration!$C$2:$C$4,E22)</f>
        <v>606.6511297375971</v>
      </c>
      <c r="L22" s="2">
        <f>TREND(Calibration!$A$2:$A$4,Calibration!$D$2:$D$4,G22)</f>
        <v>1163.3333333333333</v>
      </c>
    </row>
    <row r="23" spans="1:12" x14ac:dyDescent="0.25">
      <c r="A23">
        <v>105194</v>
      </c>
      <c r="B23">
        <v>15.35900021</v>
      </c>
      <c r="C23">
        <v>0.30746001000000001</v>
      </c>
      <c r="D23">
        <v>32.25</v>
      </c>
      <c r="E23">
        <v>0.27125000999999999</v>
      </c>
      <c r="F23">
        <v>37.208999630000001</v>
      </c>
      <c r="G23">
        <v>9.1189999999999993E-2</v>
      </c>
      <c r="H23">
        <v>-9.9000003020963285E+37</v>
      </c>
      <c r="J23" s="2">
        <f>TREND(Calibration!$A$2:$A$4,Calibration!$B$2:$B$4,C23)</f>
        <v>367.05362637951816</v>
      </c>
      <c r="K23" s="2">
        <f>TREND(Calibration!$A$2:$A$4,Calibration!$C$2:$C$4,E23)</f>
        <v>622.77446368650158</v>
      </c>
      <c r="L23" s="2">
        <f>TREND(Calibration!$A$2:$A$4,Calibration!$D$2:$D$4,G23)</f>
        <v>1163.3333333333333</v>
      </c>
    </row>
    <row r="24" spans="1:12" x14ac:dyDescent="0.25">
      <c r="A24">
        <v>110089</v>
      </c>
      <c r="B24">
        <v>15.303000450000001</v>
      </c>
      <c r="C24">
        <v>0.30708000000000002</v>
      </c>
      <c r="D24">
        <v>32.230998990000003</v>
      </c>
      <c r="E24">
        <v>0.27076</v>
      </c>
      <c r="F24">
        <v>37.228000639999998</v>
      </c>
      <c r="G24">
        <v>-0.14757000000000001</v>
      </c>
      <c r="H24">
        <v>103.55000305</v>
      </c>
      <c r="J24" s="2">
        <f>TREND(Calibration!$A$2:$A$4,Calibration!$B$2:$B$4,C24)</f>
        <v>365.33375932667082</v>
      </c>
      <c r="K24" s="2">
        <f>TREND(Calibration!$A$2:$A$4,Calibration!$C$2:$C$4,E24)</f>
        <v>618.82416625235032</v>
      </c>
      <c r="L24" s="2">
        <f>TREND(Calibration!$A$2:$A$4,Calibration!$D$2:$D$4,G24)</f>
        <v>1163.3333333333333</v>
      </c>
    </row>
    <row r="25" spans="1:12" x14ac:dyDescent="0.25">
      <c r="A25">
        <v>115106</v>
      </c>
      <c r="B25">
        <v>15.239000320000001</v>
      </c>
      <c r="C25">
        <v>0.30665000999999997</v>
      </c>
      <c r="D25">
        <v>32.2820015</v>
      </c>
      <c r="E25">
        <v>0.27033001000000001</v>
      </c>
      <c r="F25">
        <v>37.186000819999997</v>
      </c>
      <c r="G25">
        <v>-0.19103000000000001</v>
      </c>
      <c r="H25">
        <v>447.58300781000003</v>
      </c>
      <c r="J25" s="2">
        <f>TREND(Calibration!$A$2:$A$4,Calibration!$B$2:$B$4,C25)</f>
        <v>363.38769044939431</v>
      </c>
      <c r="K25" s="2">
        <f>TREND(Calibration!$A$2:$A$4,Calibration!$C$2:$C$4,E25)</f>
        <v>615.35773007000557</v>
      </c>
      <c r="L25" s="2">
        <f>TREND(Calibration!$A$2:$A$4,Calibration!$D$2:$D$4,G25)</f>
        <v>1163.3333333333333</v>
      </c>
    </row>
    <row r="26" spans="1:12" x14ac:dyDescent="0.25">
      <c r="A26">
        <v>120090</v>
      </c>
      <c r="B26">
        <v>15.239000320000001</v>
      </c>
      <c r="C26">
        <v>0.30519000000000002</v>
      </c>
      <c r="D26">
        <v>32.243999479999999</v>
      </c>
      <c r="E26">
        <v>0.26989001000000001</v>
      </c>
      <c r="F26">
        <v>37.195999149999999</v>
      </c>
      <c r="G26">
        <v>-0.19125</v>
      </c>
      <c r="H26">
        <v>-9.9000003020963285E+37</v>
      </c>
      <c r="J26" s="2">
        <f>TREND(Calibration!$A$2:$A$4,Calibration!$B$2:$B$4,C26)</f>
        <v>356.77990882304903</v>
      </c>
      <c r="K26" s="2">
        <f>TREND(Calibration!$A$2:$A$4,Calibration!$C$2:$C$4,E26)</f>
        <v>611.81059660124652</v>
      </c>
      <c r="L26" s="2">
        <f>TREND(Calibration!$A$2:$A$4,Calibration!$D$2:$D$4,G26)</f>
        <v>1163.3333333333333</v>
      </c>
    </row>
    <row r="27" spans="1:12" x14ac:dyDescent="0.25">
      <c r="A27">
        <v>125088</v>
      </c>
      <c r="B27">
        <v>15.244999890000001</v>
      </c>
      <c r="C27">
        <v>0.30395000999999999</v>
      </c>
      <c r="D27">
        <v>32.256999970000003</v>
      </c>
      <c r="E27">
        <v>0.27054</v>
      </c>
      <c r="F27">
        <v>37.201999659999998</v>
      </c>
      <c r="G27">
        <v>-0.1366</v>
      </c>
      <c r="H27">
        <v>-9.9000003020963285E+37</v>
      </c>
      <c r="J27" s="2">
        <f>TREND(Calibration!$A$2:$A$4,Calibration!$B$2:$B$4,C27)</f>
        <v>351.16790401564867</v>
      </c>
      <c r="K27" s="2">
        <f>TREND(Calibration!$A$2:$A$4,Calibration!$C$2:$C$4,E27)</f>
        <v>617.0505995179708</v>
      </c>
      <c r="L27" s="2">
        <f>TREND(Calibration!$A$2:$A$4,Calibration!$D$2:$D$4,G27)</f>
        <v>1163.3333333333333</v>
      </c>
    </row>
    <row r="28" spans="1:12" x14ac:dyDescent="0.25">
      <c r="A28">
        <v>130088</v>
      </c>
      <c r="B28">
        <v>15.2840004</v>
      </c>
      <c r="C28">
        <v>0.30480998999999998</v>
      </c>
      <c r="D28">
        <v>32.243999479999999</v>
      </c>
      <c r="E28">
        <v>0.26989001000000001</v>
      </c>
      <c r="F28">
        <v>37.201999659999998</v>
      </c>
      <c r="G28">
        <v>-0.17054</v>
      </c>
      <c r="H28">
        <v>124.62999725</v>
      </c>
      <c r="J28" s="2">
        <f>TREND(Calibration!$A$2:$A$4,Calibration!$B$2:$B$4,C28)</f>
        <v>355.06004177020145</v>
      </c>
      <c r="K28" s="2">
        <f>TREND(Calibration!$A$2:$A$4,Calibration!$C$2:$C$4,E28)</f>
        <v>611.81059660124652</v>
      </c>
      <c r="L28" s="2">
        <f>TREND(Calibration!$A$2:$A$4,Calibration!$D$2:$D$4,G28)</f>
        <v>1163.3333333333333</v>
      </c>
    </row>
    <row r="29" spans="1:12" x14ac:dyDescent="0.25">
      <c r="A29">
        <v>135088</v>
      </c>
      <c r="B29">
        <v>15.35499954</v>
      </c>
      <c r="C29">
        <v>0.30687001000000003</v>
      </c>
      <c r="D29">
        <v>32.234001159999998</v>
      </c>
      <c r="E29">
        <v>0.27048999000000001</v>
      </c>
      <c r="F29">
        <v>37.2179985</v>
      </c>
      <c r="G29">
        <v>-0.14481000999999999</v>
      </c>
      <c r="H29">
        <v>-9.9000003020963285E+37</v>
      </c>
      <c r="J29" s="2">
        <f>TREND(Calibration!$A$2:$A$4,Calibration!$B$2:$B$4,C29)</f>
        <v>364.38337675140338</v>
      </c>
      <c r="K29" s="2">
        <f>TREND(Calibration!$A$2:$A$4,Calibration!$C$2:$C$4,E29)</f>
        <v>616.6474355525786</v>
      </c>
      <c r="L29" s="2">
        <f>TREND(Calibration!$A$2:$A$4,Calibration!$D$2:$D$4,G29)</f>
        <v>1163.3333333333333</v>
      </c>
    </row>
    <row r="30" spans="1:12" x14ac:dyDescent="0.25">
      <c r="A30">
        <v>140089</v>
      </c>
      <c r="B30">
        <v>15.38799953</v>
      </c>
      <c r="C30">
        <v>0.30162000999999999</v>
      </c>
      <c r="D30">
        <v>32.265998840000002</v>
      </c>
      <c r="E30">
        <v>0.27048999000000001</v>
      </c>
      <c r="F30">
        <v>37.201999659999998</v>
      </c>
      <c r="G30">
        <v>0.10827000000000001</v>
      </c>
      <c r="H30">
        <v>-9.9000003020963285E+37</v>
      </c>
      <c r="J30" s="2">
        <f>TREND(Calibration!$A$2:$A$4,Calibration!$B$2:$B$4,C30)</f>
        <v>340.62268090800899</v>
      </c>
      <c r="K30" s="2">
        <f>TREND(Calibration!$A$2:$A$4,Calibration!$C$2:$C$4,E30)</f>
        <v>616.6474355525786</v>
      </c>
      <c r="L30" s="2">
        <f>TREND(Calibration!$A$2:$A$4,Calibration!$D$2:$D$4,G30)</f>
        <v>1163.3333333333333</v>
      </c>
    </row>
    <row r="31" spans="1:12" x14ac:dyDescent="0.25">
      <c r="A31">
        <v>145088</v>
      </c>
      <c r="B31">
        <v>15.46199989</v>
      </c>
      <c r="C31">
        <v>0.30335000000000001</v>
      </c>
      <c r="D31">
        <v>32.208000179999999</v>
      </c>
      <c r="E31">
        <v>0.27081000999999999</v>
      </c>
      <c r="F31">
        <v>37.240001679999999</v>
      </c>
      <c r="G31">
        <v>0.11713999999999999</v>
      </c>
      <c r="H31">
        <v>-9.9000003020963285E+37</v>
      </c>
      <c r="J31" s="2">
        <f>TREND(Calibration!$A$2:$A$4,Calibration!$B$2:$B$4,C31)</f>
        <v>348.45235066079272</v>
      </c>
      <c r="K31" s="2">
        <f>TREND(Calibration!$A$2:$A$4,Calibration!$C$2:$C$4,E31)</f>
        <v>619.22733021774252</v>
      </c>
      <c r="L31" s="2">
        <f>TREND(Calibration!$A$2:$A$4,Calibration!$D$2:$D$4,G31)</f>
        <v>1163.3333333333333</v>
      </c>
    </row>
    <row r="32" spans="1:12" x14ac:dyDescent="0.25">
      <c r="A32">
        <v>150231</v>
      </c>
      <c r="B32">
        <v>15.46199989</v>
      </c>
      <c r="C32">
        <v>0.30535001000000001</v>
      </c>
      <c r="D32">
        <v>32.259998320000001</v>
      </c>
      <c r="E32">
        <v>0.26925000999999998</v>
      </c>
      <c r="F32">
        <v>37.230998990000003</v>
      </c>
      <c r="G32">
        <v>-4.7140000000000001E-2</v>
      </c>
      <c r="H32">
        <v>431.05801392000001</v>
      </c>
      <c r="J32" s="2">
        <f>TREND(Calibration!$A$2:$A$4,Calibration!$B$2:$B$4,C32)</f>
        <v>357.50408957388731</v>
      </c>
      <c r="K32" s="2">
        <f>TREND(Calibration!$A$2:$A$4,Calibration!$C$2:$C$4,E32)</f>
        <v>606.6511297375971</v>
      </c>
      <c r="L32" s="2">
        <f>TREND(Calibration!$A$2:$A$4,Calibration!$D$2:$D$4,G32)</f>
        <v>1163.3333333333333</v>
      </c>
    </row>
    <row r="33" spans="1:12" x14ac:dyDescent="0.25">
      <c r="A33">
        <v>155155</v>
      </c>
      <c r="B33">
        <v>15.472000120000001</v>
      </c>
      <c r="C33">
        <v>0.30351999000000002</v>
      </c>
      <c r="D33">
        <v>32.243999479999999</v>
      </c>
      <c r="E33">
        <v>0.26956998999999998</v>
      </c>
      <c r="F33">
        <v>37.201999659999998</v>
      </c>
      <c r="G33">
        <v>0.15038000000000001</v>
      </c>
      <c r="H33">
        <v>-9.9000003020963285E+37</v>
      </c>
      <c r="J33" s="2">
        <f>TREND(Calibration!$A$2:$A$4,Calibration!$B$2:$B$4,C33)</f>
        <v>349.22169936296768</v>
      </c>
      <c r="K33" s="2">
        <f>TREND(Calibration!$A$2:$A$4,Calibration!$C$2:$C$4,E33)</f>
        <v>609.23070193608214</v>
      </c>
      <c r="L33" s="2">
        <f>TREND(Calibration!$A$2:$A$4,Calibration!$D$2:$D$4,G33)</f>
        <v>1163.3333333333333</v>
      </c>
    </row>
    <row r="34" spans="1:12" x14ac:dyDescent="0.25">
      <c r="A34">
        <v>160137</v>
      </c>
      <c r="B34">
        <v>15.442999840000001</v>
      </c>
      <c r="C34">
        <v>0.30410999</v>
      </c>
      <c r="D34">
        <v>32.212001800000003</v>
      </c>
      <c r="E34">
        <v>0.26865</v>
      </c>
      <c r="F34">
        <v>37.228000639999998</v>
      </c>
      <c r="G34">
        <v>0.20588999999999999</v>
      </c>
      <c r="H34">
        <v>-9.9000003020963285E+37</v>
      </c>
      <c r="J34" s="2">
        <f>TREND(Calibration!$A$2:$A$4,Calibration!$B$2:$B$4,C34)</f>
        <v>351.89194899108224</v>
      </c>
      <c r="K34" s="2">
        <f>TREND(Calibration!$A$2:$A$4,Calibration!$C$2:$C$4,E34)</f>
        <v>601.81404893625609</v>
      </c>
      <c r="L34" s="2">
        <f>TREND(Calibration!$A$2:$A$4,Calibration!$D$2:$D$4,G34)</f>
        <v>1163.3333333333333</v>
      </c>
    </row>
    <row r="35" spans="1:12" x14ac:dyDescent="0.25">
      <c r="A35">
        <v>165089</v>
      </c>
      <c r="B35">
        <v>15.37199974</v>
      </c>
      <c r="C35">
        <v>0.30654000999999997</v>
      </c>
      <c r="D35">
        <v>32.278999329999998</v>
      </c>
      <c r="E35">
        <v>0.26925000999999998</v>
      </c>
      <c r="F35">
        <v>37.208999630000001</v>
      </c>
      <c r="G35">
        <v>1.8700000000000001E-2</v>
      </c>
      <c r="H35">
        <v>1157.8680419899999</v>
      </c>
      <c r="J35" s="2">
        <f>TREND(Calibration!$A$2:$A$4,Calibration!$B$2:$B$4,C35)</f>
        <v>362.8898472983899</v>
      </c>
      <c r="K35" s="2">
        <f>TREND(Calibration!$A$2:$A$4,Calibration!$C$2:$C$4,E35)</f>
        <v>606.6511297375971</v>
      </c>
      <c r="L35" s="2">
        <f>TREND(Calibration!$A$2:$A$4,Calibration!$D$2:$D$4,G35)</f>
        <v>1163.3333333333333</v>
      </c>
    </row>
    <row r="36" spans="1:12" x14ac:dyDescent="0.25">
      <c r="A36">
        <v>170088</v>
      </c>
      <c r="B36">
        <v>15.34599972</v>
      </c>
      <c r="C36">
        <v>0.30168</v>
      </c>
      <c r="D36">
        <v>32.247001650000001</v>
      </c>
      <c r="E36">
        <v>0.26995000000000002</v>
      </c>
      <c r="F36">
        <v>37.201999659999998</v>
      </c>
      <c r="G36">
        <v>-8.7510000000000004E-2</v>
      </c>
      <c r="H36">
        <v>406.34698486000002</v>
      </c>
      <c r="J36" s="2">
        <f>TREND(Calibration!$A$2:$A$4,Calibration!$B$2:$B$4,C36)</f>
        <v>340.89418645917954</v>
      </c>
      <c r="K36" s="2">
        <f>TREND(Calibration!$A$2:$A$4,Calibration!$C$2:$C$4,E36)</f>
        <v>612.29421600304408</v>
      </c>
      <c r="L36" s="2">
        <f>TREND(Calibration!$A$2:$A$4,Calibration!$D$2:$D$4,G36)</f>
        <v>1163.3333333333333</v>
      </c>
    </row>
    <row r="37" spans="1:12" x14ac:dyDescent="0.25">
      <c r="A37">
        <v>175089</v>
      </c>
      <c r="B37">
        <v>15.32600021</v>
      </c>
      <c r="C37">
        <v>0.30340999000000002</v>
      </c>
      <c r="D37">
        <v>32.269001009999997</v>
      </c>
      <c r="E37">
        <v>0.26984000000000002</v>
      </c>
      <c r="F37">
        <v>37.215000150000002</v>
      </c>
      <c r="G37">
        <v>-0.16351999</v>
      </c>
      <c r="H37">
        <v>8.8280000699999999</v>
      </c>
      <c r="J37" s="2">
        <f>TREND(Calibration!$A$2:$A$4,Calibration!$B$2:$B$4,C37)</f>
        <v>348.72385621196327</v>
      </c>
      <c r="K37" s="2">
        <f>TREND(Calibration!$A$2:$A$4,Calibration!$C$2:$C$4,E37)</f>
        <v>611.40743263585432</v>
      </c>
      <c r="L37" s="2">
        <f>TREND(Calibration!$A$2:$A$4,Calibration!$D$2:$D$4,G37)</f>
        <v>1163.3333333333333</v>
      </c>
    </row>
    <row r="38" spans="1:12" x14ac:dyDescent="0.25">
      <c r="A38">
        <v>180182</v>
      </c>
      <c r="B38">
        <v>15.336000439999999</v>
      </c>
      <c r="C38">
        <v>0.29822000999999998</v>
      </c>
      <c r="D38">
        <v>32.247001650000001</v>
      </c>
      <c r="E38">
        <v>0.26956998999999998</v>
      </c>
      <c r="F38">
        <v>37.193000789999999</v>
      </c>
      <c r="G38">
        <v>-5.0540000000000002E-2</v>
      </c>
      <c r="H38">
        <v>-5.3829998999999997</v>
      </c>
      <c r="J38" s="2">
        <f>TREND(Calibration!$A$2:$A$4,Calibration!$B$2:$B$4,C38)</f>
        <v>325.23480169514414</v>
      </c>
      <c r="K38" s="2">
        <f>TREND(Calibration!$A$2:$A$4,Calibration!$C$2:$C$4,E38)</f>
        <v>609.23070193608214</v>
      </c>
      <c r="L38" s="2">
        <f>TREND(Calibration!$A$2:$A$4,Calibration!$D$2:$D$4,G38)</f>
        <v>1163.3333333333333</v>
      </c>
    </row>
    <row r="39" spans="1:12" x14ac:dyDescent="0.25">
      <c r="A39">
        <v>185088</v>
      </c>
      <c r="B39">
        <v>15.42300034</v>
      </c>
      <c r="C39">
        <v>0.30098000000000003</v>
      </c>
      <c r="D39">
        <v>32.259998320000001</v>
      </c>
      <c r="E39">
        <v>0.27054</v>
      </c>
      <c r="F39">
        <v>37.247001650000001</v>
      </c>
      <c r="G39">
        <v>2.0219999999999998E-2</v>
      </c>
      <c r="H39">
        <v>-9.9000003020963285E+37</v>
      </c>
      <c r="J39" s="2">
        <f>TREND(Calibration!$A$2:$A$4,Calibration!$B$2:$B$4,C39)</f>
        <v>337.72609368006033</v>
      </c>
      <c r="K39" s="2">
        <f>TREND(Calibration!$A$2:$A$4,Calibration!$C$2:$C$4,E39)</f>
        <v>617.0505995179708</v>
      </c>
      <c r="L39" s="2">
        <f>TREND(Calibration!$A$2:$A$4,Calibration!$D$2:$D$4,G39)</f>
        <v>1163.3333333333333</v>
      </c>
    </row>
    <row r="40" spans="1:12" x14ac:dyDescent="0.25">
      <c r="A40">
        <v>190233</v>
      </c>
      <c r="B40">
        <v>15.48200035</v>
      </c>
      <c r="C40">
        <v>0.30248999999999998</v>
      </c>
      <c r="D40">
        <v>32.228000639999998</v>
      </c>
      <c r="E40">
        <v>0.27125000999999999</v>
      </c>
      <c r="F40">
        <v>37.243999479999999</v>
      </c>
      <c r="G40">
        <v>8.2269999999999996E-2</v>
      </c>
      <c r="H40">
        <v>-9.9000003020963285E+37</v>
      </c>
      <c r="J40" s="2">
        <f>TREND(Calibration!$A$2:$A$4,Calibration!$B$2:$B$4,C40)</f>
        <v>344.56012238930316</v>
      </c>
      <c r="K40" s="2">
        <f>TREND(Calibration!$A$2:$A$4,Calibration!$C$2:$C$4,E40)</f>
        <v>622.77446368650158</v>
      </c>
      <c r="L40" s="2">
        <f>TREND(Calibration!$A$2:$A$4,Calibration!$D$2:$D$4,G40)</f>
        <v>1163.3333333333333</v>
      </c>
    </row>
    <row r="41" spans="1:12" x14ac:dyDescent="0.25">
      <c r="A41">
        <v>195089</v>
      </c>
      <c r="B41">
        <v>15.539999959999999</v>
      </c>
      <c r="C41">
        <v>0.30487001000000002</v>
      </c>
      <c r="D41">
        <v>32.2179985</v>
      </c>
      <c r="E41">
        <v>0.27215999000000002</v>
      </c>
      <c r="F41">
        <v>37.201999659999998</v>
      </c>
      <c r="G41">
        <v>0.15557000000000001</v>
      </c>
      <c r="H41">
        <v>-138.08299255</v>
      </c>
      <c r="J41" s="2">
        <f>TREND(Calibration!$A$2:$A$4,Calibration!$B$2:$B$4,C41)</f>
        <v>355.33168309677694</v>
      </c>
      <c r="K41" s="2">
        <f>TREND(Calibration!$A$2:$A$4,Calibration!$C$2:$C$4,E41)</f>
        <v>630.11041939991378</v>
      </c>
      <c r="L41" s="2">
        <f>TREND(Calibration!$A$2:$A$4,Calibration!$D$2:$D$4,G41)</f>
        <v>1163.3333333333333</v>
      </c>
    </row>
    <row r="42" spans="1:12" x14ac:dyDescent="0.25">
      <c r="A42">
        <v>200202</v>
      </c>
      <c r="B42">
        <v>15.553000450000001</v>
      </c>
      <c r="C42">
        <v>0.30443998999999999</v>
      </c>
      <c r="D42">
        <v>32.212001800000003</v>
      </c>
      <c r="E42">
        <v>0.27281000999999999</v>
      </c>
      <c r="F42">
        <v>37.224998470000003</v>
      </c>
      <c r="G42">
        <v>-3.8870000000000002E-2</v>
      </c>
      <c r="H42">
        <v>205.42199707</v>
      </c>
      <c r="J42" s="2">
        <f>TREND(Calibration!$A$2:$A$4,Calibration!$B$2:$B$4,C42)</f>
        <v>353.38547844409572</v>
      </c>
      <c r="K42" s="2">
        <f>TREND(Calibration!$A$2:$A$4,Calibration!$C$2:$C$4,E42)</f>
        <v>635.35066416664699</v>
      </c>
      <c r="L42" s="2">
        <f>TREND(Calibration!$A$2:$A$4,Calibration!$D$2:$D$4,G42)</f>
        <v>1163.3333333333333</v>
      </c>
    </row>
    <row r="43" spans="1:12" x14ac:dyDescent="0.25">
      <c r="A43">
        <v>205122</v>
      </c>
      <c r="B43">
        <v>15.524000170000001</v>
      </c>
      <c r="C43">
        <v>0.30605999</v>
      </c>
      <c r="D43">
        <v>32.25</v>
      </c>
      <c r="E43">
        <v>0.27151998999999999</v>
      </c>
      <c r="F43">
        <v>37.19900131</v>
      </c>
      <c r="G43">
        <v>-0.16087000000000001</v>
      </c>
      <c r="H43">
        <v>702.38397216999999</v>
      </c>
      <c r="J43" s="2">
        <f>TREND(Calibration!$A$2:$A$4,Calibration!$B$2:$B$4,C43)</f>
        <v>360.7173503043432</v>
      </c>
      <c r="K43" s="2">
        <f>TREND(Calibration!$A$2:$A$4,Calibration!$C$2:$C$4,E43)</f>
        <v>624.95095253626391</v>
      </c>
      <c r="L43" s="2">
        <f>TREND(Calibration!$A$2:$A$4,Calibration!$D$2:$D$4,G43)</f>
        <v>1163.3333333333333</v>
      </c>
    </row>
    <row r="44" spans="1:12" x14ac:dyDescent="0.25">
      <c r="A44">
        <v>210153</v>
      </c>
      <c r="B44">
        <v>15.475000380000001</v>
      </c>
      <c r="C44">
        <v>0.30541000000000001</v>
      </c>
      <c r="D44">
        <v>32.223999020000001</v>
      </c>
      <c r="E44">
        <v>0.27081000999999999</v>
      </c>
      <c r="F44">
        <v>37.193000789999999</v>
      </c>
      <c r="G44">
        <v>-3.1570000000000001E-2</v>
      </c>
      <c r="H44">
        <v>47.716999049999998</v>
      </c>
      <c r="J44" s="2">
        <f>TREND(Calibration!$A$2:$A$4,Calibration!$B$2:$B$4,C44)</f>
        <v>357.77559512505786</v>
      </c>
      <c r="K44" s="2">
        <f>TREND(Calibration!$A$2:$A$4,Calibration!$C$2:$C$4,E44)</f>
        <v>619.22733021774252</v>
      </c>
      <c r="L44" s="2">
        <f>TREND(Calibration!$A$2:$A$4,Calibration!$D$2:$D$4,G44)</f>
        <v>1163.3333333333333</v>
      </c>
    </row>
    <row r="45" spans="1:12" x14ac:dyDescent="0.25">
      <c r="A45">
        <v>215089</v>
      </c>
      <c r="B45">
        <v>15.413999560000001</v>
      </c>
      <c r="C45">
        <v>0.30459999999999998</v>
      </c>
      <c r="D45">
        <v>32.208000179999999</v>
      </c>
      <c r="E45">
        <v>0.27118998999999999</v>
      </c>
      <c r="F45">
        <v>37.243999479999999</v>
      </c>
      <c r="G45">
        <v>0.11833</v>
      </c>
      <c r="H45">
        <v>-9.9000003020963285E+37</v>
      </c>
      <c r="J45" s="2">
        <f>TREND(Calibration!$A$2:$A$4,Calibration!$B$2:$B$4,C45)</f>
        <v>354.10965919493401</v>
      </c>
      <c r="K45" s="2">
        <f>TREND(Calibration!$A$2:$A$4,Calibration!$C$2:$C$4,E45)</f>
        <v>622.29060243469507</v>
      </c>
      <c r="L45" s="2">
        <f>TREND(Calibration!$A$2:$A$4,Calibration!$D$2:$D$4,G45)</f>
        <v>1163.3333333333333</v>
      </c>
    </row>
    <row r="46" spans="1:12" x14ac:dyDescent="0.25">
      <c r="A46">
        <v>220088</v>
      </c>
      <c r="B46">
        <v>15.28100014</v>
      </c>
      <c r="C46">
        <v>0.30264999999999997</v>
      </c>
      <c r="D46">
        <v>32.252998349999999</v>
      </c>
      <c r="E46">
        <v>0.27076</v>
      </c>
      <c r="F46">
        <v>37.224998470000003</v>
      </c>
      <c r="G46">
        <v>-0.12157</v>
      </c>
      <c r="H46">
        <v>76.223999019999994</v>
      </c>
      <c r="J46" s="2">
        <f>TREND(Calibration!$A$2:$A$4,Calibration!$B$2:$B$4,C46)</f>
        <v>345.28425788167328</v>
      </c>
      <c r="K46" s="2">
        <f>TREND(Calibration!$A$2:$A$4,Calibration!$C$2:$C$4,E46)</f>
        <v>618.82416625235032</v>
      </c>
      <c r="L46" s="2">
        <f>TREND(Calibration!$A$2:$A$4,Calibration!$D$2:$D$4,G46)</f>
        <v>1163.3333333333333</v>
      </c>
    </row>
    <row r="47" spans="1:12" x14ac:dyDescent="0.25">
      <c r="A47">
        <v>225092</v>
      </c>
      <c r="B47">
        <v>15.18999958</v>
      </c>
      <c r="C47">
        <v>0.30395000999999999</v>
      </c>
      <c r="D47">
        <v>32.247001650000001</v>
      </c>
      <c r="E47">
        <v>0.27189001000000002</v>
      </c>
      <c r="F47">
        <v>37.215000150000002</v>
      </c>
      <c r="G47">
        <v>2.9839999999999998E-2</v>
      </c>
      <c r="H47">
        <v>-9.9000003020963285E+37</v>
      </c>
      <c r="J47" s="2">
        <f>TREND(Calibration!$A$2:$A$4,Calibration!$B$2:$B$4,C47)</f>
        <v>351.16790401564867</v>
      </c>
      <c r="K47" s="2">
        <f>TREND(Calibration!$A$2:$A$4,Calibration!$C$2:$C$4,E47)</f>
        <v>627.93393055015099</v>
      </c>
      <c r="L47" s="2">
        <f>TREND(Calibration!$A$2:$A$4,Calibration!$D$2:$D$4,G47)</f>
        <v>1163.3333333333333</v>
      </c>
    </row>
    <row r="48" spans="1:12" x14ac:dyDescent="0.25">
      <c r="A48">
        <v>230106</v>
      </c>
      <c r="B48">
        <v>15.17399979</v>
      </c>
      <c r="C48">
        <v>0.30843999999999999</v>
      </c>
      <c r="D48">
        <v>32.259998320000001</v>
      </c>
      <c r="E48">
        <v>0.27145999999999998</v>
      </c>
      <c r="F48">
        <v>37.212001800000003</v>
      </c>
      <c r="G48">
        <v>2.724E-2</v>
      </c>
      <c r="H48">
        <v>343.82199097</v>
      </c>
      <c r="J48" s="2">
        <f>TREND(Calibration!$A$2:$A$4,Calibration!$B$2:$B$4,C48)</f>
        <v>371.48891101181675</v>
      </c>
      <c r="K48" s="2">
        <f>TREND(Calibration!$A$2:$A$4,Calibration!$C$2:$C$4,E48)</f>
        <v>624.4673331344668</v>
      </c>
      <c r="L48" s="2">
        <f>TREND(Calibration!$A$2:$A$4,Calibration!$D$2:$D$4,G48)</f>
        <v>1163.3333333333333</v>
      </c>
    </row>
    <row r="49" spans="1:12" x14ac:dyDescent="0.25">
      <c r="A49">
        <v>235092</v>
      </c>
      <c r="B49">
        <v>15.14099979</v>
      </c>
      <c r="C49">
        <v>0.30691998999999998</v>
      </c>
      <c r="D49">
        <v>32.221000670000002</v>
      </c>
      <c r="E49">
        <v>0.27022001000000001</v>
      </c>
      <c r="F49">
        <v>37.212001800000003</v>
      </c>
      <c r="G49">
        <v>0.11254</v>
      </c>
      <c r="H49">
        <v>3.41400003</v>
      </c>
      <c r="J49" s="2">
        <f>TREND(Calibration!$A$2:$A$4,Calibration!$B$2:$B$4,C49)</f>
        <v>364.6095785758323</v>
      </c>
      <c r="K49" s="2">
        <f>TREND(Calibration!$A$2:$A$4,Calibration!$C$2:$C$4,E49)</f>
        <v>614.47094670281581</v>
      </c>
      <c r="L49" s="2">
        <f>TREND(Calibration!$A$2:$A$4,Calibration!$D$2:$D$4,G49)</f>
        <v>1163.3333333333333</v>
      </c>
    </row>
    <row r="50" spans="1:12" x14ac:dyDescent="0.25">
      <c r="A50">
        <v>240088</v>
      </c>
      <c r="B50">
        <v>15.19999981</v>
      </c>
      <c r="C50">
        <v>0.30643999999999999</v>
      </c>
      <c r="D50">
        <v>32.20500183</v>
      </c>
      <c r="E50">
        <v>0.26952000999999998</v>
      </c>
      <c r="F50">
        <v>37.2179985</v>
      </c>
      <c r="G50">
        <v>-5.7889999999999997E-2</v>
      </c>
      <c r="H50">
        <v>276.40798949999999</v>
      </c>
      <c r="J50" s="2">
        <f>TREND(Calibration!$A$2:$A$4,Calibration!$B$2:$B$4,C50)</f>
        <v>362.43721735719032</v>
      </c>
      <c r="K50" s="2">
        <f>TREND(Calibration!$A$2:$A$4,Calibration!$C$2:$C$4,E50)</f>
        <v>608.82777982069888</v>
      </c>
      <c r="L50" s="2">
        <f>TREND(Calibration!$A$2:$A$4,Calibration!$D$2:$D$4,G50)</f>
        <v>1163.3333333333333</v>
      </c>
    </row>
    <row r="51" spans="1:12" x14ac:dyDescent="0.25">
      <c r="A51">
        <v>245231</v>
      </c>
      <c r="B51">
        <v>15.307000159999999</v>
      </c>
      <c r="C51">
        <v>0.30557001</v>
      </c>
      <c r="D51">
        <v>32.208000179999999</v>
      </c>
      <c r="E51">
        <v>0.26891999999999999</v>
      </c>
      <c r="F51">
        <v>37.252998349999999</v>
      </c>
      <c r="G51">
        <v>3.6220000000000002E-2</v>
      </c>
      <c r="H51">
        <v>-9.9000003020963285E+37</v>
      </c>
      <c r="J51" s="2">
        <f>TREND(Calibration!$A$2:$A$4,Calibration!$B$2:$B$4,C51)</f>
        <v>358.49977587589615</v>
      </c>
      <c r="K51" s="2">
        <f>TREND(Calibration!$A$2:$A$4,Calibration!$C$2:$C$4,E51)</f>
        <v>603.99069901935786</v>
      </c>
      <c r="L51" s="2">
        <f>TREND(Calibration!$A$2:$A$4,Calibration!$D$2:$D$4,G51)</f>
        <v>1163.3333333333333</v>
      </c>
    </row>
    <row r="52" spans="1:12" x14ac:dyDescent="0.25">
      <c r="A52">
        <v>250088</v>
      </c>
      <c r="B52">
        <v>15.303000450000001</v>
      </c>
      <c r="C52">
        <v>0.30491998999999997</v>
      </c>
      <c r="D52">
        <v>32.25</v>
      </c>
      <c r="E52">
        <v>0.26887</v>
      </c>
      <c r="F52">
        <v>37.201999659999998</v>
      </c>
      <c r="G52">
        <v>-7.2700000000000001E-2</v>
      </c>
      <c r="H52">
        <v>846.88897704999999</v>
      </c>
      <c r="J52" s="2">
        <f>TREND(Calibration!$A$2:$A$4,Calibration!$B$2:$B$4,C52)</f>
        <v>355.55788492120587</v>
      </c>
      <c r="K52" s="2">
        <f>TREND(Calibration!$A$2:$A$4,Calibration!$C$2:$C$4,E52)</f>
        <v>603.58761567063561</v>
      </c>
      <c r="L52" s="2">
        <f>TREND(Calibration!$A$2:$A$4,Calibration!$D$2:$D$4,G52)</f>
        <v>1163.3333333333333</v>
      </c>
    </row>
    <row r="53" spans="1:12" x14ac:dyDescent="0.25">
      <c r="A53">
        <v>255089</v>
      </c>
      <c r="B53">
        <v>15.40999985</v>
      </c>
      <c r="C53">
        <v>0.30406000999999999</v>
      </c>
      <c r="D53">
        <v>32.208000179999999</v>
      </c>
      <c r="E53">
        <v>0.26995000000000002</v>
      </c>
      <c r="F53">
        <v>37.240001679999999</v>
      </c>
      <c r="G53">
        <v>0.10687000000000001</v>
      </c>
      <c r="H53">
        <v>-9.9000003020963285E+37</v>
      </c>
      <c r="J53" s="2">
        <f>TREND(Calibration!$A$2:$A$4,Calibration!$B$2:$B$4,C53)</f>
        <v>351.66574716665309</v>
      </c>
      <c r="K53" s="2">
        <f>TREND(Calibration!$A$2:$A$4,Calibration!$C$2:$C$4,E53)</f>
        <v>612.29421600304408</v>
      </c>
      <c r="L53" s="2">
        <f>TREND(Calibration!$A$2:$A$4,Calibration!$D$2:$D$4,G53)</f>
        <v>1163.3333333333333</v>
      </c>
    </row>
    <row r="54" spans="1:12" x14ac:dyDescent="0.25">
      <c r="A54">
        <v>260256</v>
      </c>
      <c r="B54">
        <v>15.475000380000001</v>
      </c>
      <c r="C54">
        <v>0.30983999000000001</v>
      </c>
      <c r="D54">
        <v>32.201999659999998</v>
      </c>
      <c r="E54">
        <v>0.27048999000000001</v>
      </c>
      <c r="F54">
        <v>37.247001650000001</v>
      </c>
      <c r="G54">
        <v>0.21129999999999999</v>
      </c>
      <c r="H54">
        <v>390.24301147</v>
      </c>
      <c r="J54" s="2">
        <f>TREND(Calibration!$A$2:$A$4,Calibration!$B$2:$B$4,C54)</f>
        <v>377.825051311587</v>
      </c>
      <c r="K54" s="2">
        <f>TREND(Calibration!$A$2:$A$4,Calibration!$C$2:$C$4,E54)</f>
        <v>616.6474355525786</v>
      </c>
      <c r="L54" s="2">
        <f>TREND(Calibration!$A$2:$A$4,Calibration!$D$2:$D$4,G54)</f>
        <v>1163.3333333333333</v>
      </c>
    </row>
    <row r="55" spans="1:12" x14ac:dyDescent="0.25">
      <c r="A55">
        <v>265112</v>
      </c>
      <c r="B55">
        <v>15.475000380000001</v>
      </c>
      <c r="C55">
        <v>0.30588999</v>
      </c>
      <c r="D55">
        <v>32.17599869</v>
      </c>
      <c r="E55">
        <v>0.27022001000000001</v>
      </c>
      <c r="F55">
        <v>37.234001159999998</v>
      </c>
      <c r="G55">
        <v>-5.7509999999999999E-2</v>
      </c>
      <c r="H55">
        <v>-30.131000520000001</v>
      </c>
      <c r="J55" s="2">
        <f>TREND(Calibration!$A$2:$A$4,Calibration!$B$2:$B$4,C55)</f>
        <v>359.94795634369984</v>
      </c>
      <c r="K55" s="2">
        <f>TREND(Calibration!$A$2:$A$4,Calibration!$C$2:$C$4,E55)</f>
        <v>614.47094670281581</v>
      </c>
      <c r="L55" s="2">
        <f>TREND(Calibration!$A$2:$A$4,Calibration!$D$2:$D$4,G55)</f>
        <v>1163.3333333333333</v>
      </c>
    </row>
    <row r="56" spans="1:12" x14ac:dyDescent="0.25">
      <c r="A56">
        <v>270139</v>
      </c>
      <c r="B56">
        <v>15.449000359999999</v>
      </c>
      <c r="C56">
        <v>0.30448999999999998</v>
      </c>
      <c r="D56">
        <v>32.195999149999999</v>
      </c>
      <c r="E56">
        <v>0.27118998999999999</v>
      </c>
      <c r="F56">
        <v>37.201999659999998</v>
      </c>
      <c r="G56">
        <v>7.0970000000000005E-2</v>
      </c>
      <c r="H56">
        <v>256.37298584000001</v>
      </c>
      <c r="J56" s="2">
        <f>TREND(Calibration!$A$2:$A$4,Calibration!$B$2:$B$4,C56)</f>
        <v>353.61181604392959</v>
      </c>
      <c r="K56" s="2">
        <f>TREND(Calibration!$A$2:$A$4,Calibration!$C$2:$C$4,E56)</f>
        <v>622.29060243469507</v>
      </c>
      <c r="L56" s="2">
        <f>TREND(Calibration!$A$2:$A$4,Calibration!$D$2:$D$4,G56)</f>
        <v>1163.3333333333333</v>
      </c>
    </row>
    <row r="57" spans="1:12" x14ac:dyDescent="0.25">
      <c r="A57">
        <v>275187</v>
      </c>
      <c r="B57">
        <v>15.475000380000001</v>
      </c>
      <c r="C57">
        <v>0.29826998999999998</v>
      </c>
      <c r="D57">
        <v>32.182998660000003</v>
      </c>
      <c r="E57">
        <v>0.27125000999999999</v>
      </c>
      <c r="F57">
        <v>37.256000520000001</v>
      </c>
      <c r="G57">
        <v>0.15206</v>
      </c>
      <c r="H57">
        <v>-9.9000003020963285E+37</v>
      </c>
      <c r="J57" s="2">
        <f>TREND(Calibration!$A$2:$A$4,Calibration!$B$2:$B$4,C57)</f>
        <v>325.46100351957307</v>
      </c>
      <c r="K57" s="2">
        <f>TREND(Calibration!$A$2:$A$4,Calibration!$C$2:$C$4,E57)</f>
        <v>622.77446368650158</v>
      </c>
      <c r="L57" s="2">
        <f>TREND(Calibration!$A$2:$A$4,Calibration!$D$2:$D$4,G57)</f>
        <v>1163.3333333333333</v>
      </c>
    </row>
    <row r="58" spans="1:12" x14ac:dyDescent="0.25">
      <c r="A58">
        <v>280088</v>
      </c>
      <c r="B58">
        <v>15.413999560000001</v>
      </c>
      <c r="C58">
        <v>0.30270999999999998</v>
      </c>
      <c r="D58">
        <v>32.19900131</v>
      </c>
      <c r="E58">
        <v>0.27140998999999999</v>
      </c>
      <c r="F58">
        <v>37.221000670000002</v>
      </c>
      <c r="G58">
        <v>0.18746001000000001</v>
      </c>
      <c r="H58">
        <v>2.125</v>
      </c>
      <c r="J58" s="2">
        <f>TREND(Calibration!$A$2:$A$4,Calibration!$B$2:$B$4,C58)</f>
        <v>345.555808691312</v>
      </c>
      <c r="K58" s="2">
        <f>TREND(Calibration!$A$2:$A$4,Calibration!$C$2:$C$4,E58)</f>
        <v>624.06416916907415</v>
      </c>
      <c r="L58" s="2">
        <f>TREND(Calibration!$A$2:$A$4,Calibration!$D$2:$D$4,G58)</f>
        <v>1163.3333333333333</v>
      </c>
    </row>
    <row r="59" spans="1:12" x14ac:dyDescent="0.25">
      <c r="A59">
        <v>285155</v>
      </c>
      <c r="B59">
        <v>15.368000029999999</v>
      </c>
      <c r="C59">
        <v>0.31102999999999997</v>
      </c>
      <c r="D59">
        <v>32.208000179999999</v>
      </c>
      <c r="E59">
        <v>0.27081000999999999</v>
      </c>
      <c r="F59">
        <v>37.25</v>
      </c>
      <c r="G59">
        <v>0.26984000000000002</v>
      </c>
      <c r="H59">
        <v>71.146003719999996</v>
      </c>
      <c r="J59" s="2">
        <f>TREND(Calibration!$A$2:$A$4,Calibration!$B$2:$B$4,C59)</f>
        <v>383.21085429455775</v>
      </c>
      <c r="K59" s="2">
        <f>TREND(Calibration!$A$2:$A$4,Calibration!$C$2:$C$4,E59)</f>
        <v>619.22733021774252</v>
      </c>
      <c r="L59" s="2">
        <f>TREND(Calibration!$A$2:$A$4,Calibration!$D$2:$D$4,G59)</f>
        <v>1163.3333333333333</v>
      </c>
    </row>
    <row r="60" spans="1:12" x14ac:dyDescent="0.25">
      <c r="A60">
        <v>290201</v>
      </c>
      <c r="B60">
        <v>15.32600021</v>
      </c>
      <c r="C60">
        <v>0.30654000999999997</v>
      </c>
      <c r="D60">
        <v>32.16999817</v>
      </c>
      <c r="E60">
        <v>0.27048999000000001</v>
      </c>
      <c r="F60">
        <v>37.2179985</v>
      </c>
      <c r="G60">
        <v>0.17005998999999999</v>
      </c>
      <c r="H60">
        <v>-9.9000003020963285E+37</v>
      </c>
      <c r="J60" s="2">
        <f>TREND(Calibration!$A$2:$A$4,Calibration!$B$2:$B$4,C60)</f>
        <v>362.8898472983899</v>
      </c>
      <c r="K60" s="2">
        <f>TREND(Calibration!$A$2:$A$4,Calibration!$C$2:$C$4,E60)</f>
        <v>616.6474355525786</v>
      </c>
      <c r="L60" s="2">
        <f>TREND(Calibration!$A$2:$A$4,Calibration!$D$2:$D$4,G60)</f>
        <v>1163.3333333333333</v>
      </c>
    </row>
    <row r="61" spans="1:12" x14ac:dyDescent="0.25">
      <c r="A61">
        <v>295139</v>
      </c>
      <c r="B61">
        <v>15.2840004</v>
      </c>
      <c r="C61">
        <v>0.30860000999999998</v>
      </c>
      <c r="D61">
        <v>32.20500183</v>
      </c>
      <c r="E61">
        <v>0.27087</v>
      </c>
      <c r="F61">
        <v>37.212001800000003</v>
      </c>
      <c r="G61">
        <v>-8.9679999999999996E-2</v>
      </c>
      <c r="H61">
        <v>944.82098388999998</v>
      </c>
      <c r="J61" s="2">
        <f>TREND(Calibration!$A$2:$A$4,Calibration!$B$2:$B$4,C61)</f>
        <v>372.21309176265504</v>
      </c>
      <c r="K61" s="2">
        <f>TREND(Calibration!$A$2:$A$4,Calibration!$C$2:$C$4,E61)</f>
        <v>619.71094961954009</v>
      </c>
      <c r="L61" s="2">
        <f>TREND(Calibration!$A$2:$A$4,Calibration!$D$2:$D$4,G61)</f>
        <v>1163.3333333333333</v>
      </c>
    </row>
    <row r="62" spans="1:12" x14ac:dyDescent="0.25">
      <c r="A62">
        <v>300096</v>
      </c>
      <c r="B62">
        <v>15.32600021</v>
      </c>
      <c r="C62">
        <v>0.30632999999999999</v>
      </c>
      <c r="D62">
        <v>32.223999020000001</v>
      </c>
      <c r="E62">
        <v>0.26989001000000001</v>
      </c>
      <c r="F62">
        <v>37.208999630000001</v>
      </c>
      <c r="G62">
        <v>0.11584</v>
      </c>
      <c r="H62">
        <v>-9.9000003020963285E+37</v>
      </c>
      <c r="J62" s="2">
        <f>TREND(Calibration!$A$2:$A$4,Calibration!$B$2:$B$4,C62)</f>
        <v>361.9393742061859</v>
      </c>
      <c r="K62" s="2">
        <f>TREND(Calibration!$A$2:$A$4,Calibration!$C$2:$C$4,E62)</f>
        <v>611.81059660124652</v>
      </c>
      <c r="L62" s="2">
        <f>TREND(Calibration!$A$2:$A$4,Calibration!$D$2:$D$4,G62)</f>
        <v>1163.3333333333333</v>
      </c>
    </row>
    <row r="63" spans="1:12" x14ac:dyDescent="0.25">
      <c r="A63">
        <v>305168</v>
      </c>
      <c r="B63">
        <v>15.32299995</v>
      </c>
      <c r="C63">
        <v>0.30670999999999998</v>
      </c>
      <c r="D63">
        <v>32.195999149999999</v>
      </c>
      <c r="E63">
        <v>0.26930000999999998</v>
      </c>
      <c r="F63">
        <v>37.221000670000002</v>
      </c>
      <c r="G63">
        <v>4.9509999999999998E-2</v>
      </c>
      <c r="H63">
        <v>497.90100097999999</v>
      </c>
      <c r="J63" s="2">
        <f>TREND(Calibration!$A$2:$A$4,Calibration!$B$2:$B$4,C63)</f>
        <v>363.65919600056486</v>
      </c>
      <c r="K63" s="2">
        <f>TREND(Calibration!$A$2:$A$4,Calibration!$C$2:$C$4,E63)</f>
        <v>607.05421308631935</v>
      </c>
      <c r="L63" s="2">
        <f>TREND(Calibration!$A$2:$A$4,Calibration!$D$2:$D$4,G63)</f>
        <v>1163.3333333333333</v>
      </c>
    </row>
    <row r="64" spans="1:12" x14ac:dyDescent="0.25">
      <c r="A64">
        <v>310106</v>
      </c>
      <c r="B64">
        <v>15.34599972</v>
      </c>
      <c r="C64">
        <v>0.30670999999999998</v>
      </c>
      <c r="D64">
        <v>32.2179985</v>
      </c>
      <c r="E64">
        <v>0.26919000999999998</v>
      </c>
      <c r="F64">
        <v>37.208999630000001</v>
      </c>
      <c r="G64">
        <v>-0.12427000000000001</v>
      </c>
      <c r="H64">
        <v>248.36000060999999</v>
      </c>
      <c r="J64" s="2">
        <f>TREND(Calibration!$A$2:$A$4,Calibration!$B$2:$B$4,C64)</f>
        <v>363.65919600056486</v>
      </c>
      <c r="K64" s="2">
        <f>TREND(Calibration!$A$2:$A$4,Calibration!$C$2:$C$4,E64)</f>
        <v>606.16742971912959</v>
      </c>
      <c r="L64" s="2">
        <f>TREND(Calibration!$A$2:$A$4,Calibration!$D$2:$D$4,G64)</f>
        <v>1163.3333333333333</v>
      </c>
    </row>
    <row r="65" spans="1:12" x14ac:dyDescent="0.25">
      <c r="A65">
        <v>315170</v>
      </c>
      <c r="B65">
        <v>15.38099957</v>
      </c>
      <c r="C65">
        <v>0.30448999999999998</v>
      </c>
      <c r="D65">
        <v>32.20500183</v>
      </c>
      <c r="E65">
        <v>0.27129998999999999</v>
      </c>
      <c r="F65">
        <v>37.2179985</v>
      </c>
      <c r="G65">
        <v>-0.18584000000000001</v>
      </c>
      <c r="H65">
        <v>135.29899596999999</v>
      </c>
      <c r="J65" s="2">
        <f>TREND(Calibration!$A$2:$A$4,Calibration!$B$2:$B$4,C65)</f>
        <v>353.61181604392959</v>
      </c>
      <c r="K65" s="2">
        <f>TREND(Calibration!$A$2:$A$4,Calibration!$C$2:$C$4,E65)</f>
        <v>623.17738580188484</v>
      </c>
      <c r="L65" s="2">
        <f>TREND(Calibration!$A$2:$A$4,Calibration!$D$2:$D$4,G65)</f>
        <v>1163.3333333333333</v>
      </c>
    </row>
    <row r="66" spans="1:12" x14ac:dyDescent="0.25">
      <c r="A66">
        <v>320088</v>
      </c>
      <c r="B66">
        <v>15.42300034</v>
      </c>
      <c r="C66">
        <v>0.30417000999999999</v>
      </c>
      <c r="D66">
        <v>32.243999479999999</v>
      </c>
      <c r="E66">
        <v>0.27215999000000002</v>
      </c>
      <c r="F66">
        <v>37.234001159999998</v>
      </c>
      <c r="G66">
        <v>-0.20665</v>
      </c>
      <c r="H66">
        <v>-77.581001279999995</v>
      </c>
      <c r="J66" s="2">
        <f>TREND(Calibration!$A$2:$A$4,Calibration!$B$2:$B$4,C66)</f>
        <v>352.16359031765774</v>
      </c>
      <c r="K66" s="2">
        <f>TREND(Calibration!$A$2:$A$4,Calibration!$C$2:$C$4,E66)</f>
        <v>630.11041939991378</v>
      </c>
      <c r="L66" s="2">
        <f>TREND(Calibration!$A$2:$A$4,Calibration!$D$2:$D$4,G66)</f>
        <v>1163.3333333333333</v>
      </c>
    </row>
    <row r="67" spans="1:12" x14ac:dyDescent="0.25">
      <c r="A67">
        <v>325089</v>
      </c>
      <c r="B67">
        <v>15.47900009</v>
      </c>
      <c r="C67">
        <v>0.30676001000000003</v>
      </c>
      <c r="D67">
        <v>32.17599869</v>
      </c>
      <c r="E67">
        <v>0.27022001000000001</v>
      </c>
      <c r="F67">
        <v>37.240001679999999</v>
      </c>
      <c r="G67">
        <v>2.07E-2</v>
      </c>
      <c r="H67">
        <v>-9.9000003020963285E+37</v>
      </c>
      <c r="J67" s="2">
        <f>TREND(Calibration!$A$2:$A$4,Calibration!$B$2:$B$4,C67)</f>
        <v>363.88553360039896</v>
      </c>
      <c r="K67" s="2">
        <f>TREND(Calibration!$A$2:$A$4,Calibration!$C$2:$C$4,E67)</f>
        <v>614.47094670281581</v>
      </c>
      <c r="L67" s="2">
        <f>TREND(Calibration!$A$2:$A$4,Calibration!$D$2:$D$4,G67)</f>
        <v>1163.3333333333333</v>
      </c>
    </row>
    <row r="68" spans="1:12" x14ac:dyDescent="0.25">
      <c r="A68">
        <v>330197</v>
      </c>
      <c r="B68">
        <v>15.42300034</v>
      </c>
      <c r="C68">
        <v>0.30426999999999998</v>
      </c>
      <c r="D68">
        <v>32.212001800000003</v>
      </c>
      <c r="E68">
        <v>0.27022001000000001</v>
      </c>
      <c r="F68">
        <v>37.2179985</v>
      </c>
      <c r="G68">
        <v>-0.21421999999999999</v>
      </c>
      <c r="H68">
        <v>459.02899170000001</v>
      </c>
      <c r="J68" s="2">
        <f>TREND(Calibration!$A$2:$A$4,Calibration!$B$2:$B$4,C68)</f>
        <v>352.61612974192076</v>
      </c>
      <c r="K68" s="2">
        <f>TREND(Calibration!$A$2:$A$4,Calibration!$C$2:$C$4,E68)</f>
        <v>614.47094670281581</v>
      </c>
      <c r="L68" s="2">
        <f>TREND(Calibration!$A$2:$A$4,Calibration!$D$2:$D$4,G68)</f>
        <v>1163.3333333333333</v>
      </c>
    </row>
    <row r="69" spans="1:12" x14ac:dyDescent="0.25">
      <c r="A69">
        <v>335107</v>
      </c>
      <c r="B69">
        <v>15.43999958</v>
      </c>
      <c r="C69">
        <v>0.30659999999999998</v>
      </c>
      <c r="D69">
        <v>32.17599869</v>
      </c>
      <c r="E69">
        <v>0.26925000999999998</v>
      </c>
      <c r="F69">
        <v>37.230998990000003</v>
      </c>
      <c r="G69">
        <v>-0.12096999999999999</v>
      </c>
      <c r="H69">
        <v>-9.9000003020963285E+37</v>
      </c>
      <c r="J69" s="2">
        <f>TREND(Calibration!$A$2:$A$4,Calibration!$B$2:$B$4,C69)</f>
        <v>363.16135284956044</v>
      </c>
      <c r="K69" s="2">
        <f>TREND(Calibration!$A$2:$A$4,Calibration!$C$2:$C$4,E69)</f>
        <v>606.6511297375971</v>
      </c>
      <c r="L69" s="2">
        <f>TREND(Calibration!$A$2:$A$4,Calibration!$D$2:$D$4,G69)</f>
        <v>1163.3333333333333</v>
      </c>
    </row>
    <row r="70" spans="1:12" x14ac:dyDescent="0.25">
      <c r="A70">
        <v>340171</v>
      </c>
      <c r="B70">
        <v>15.420000079999999</v>
      </c>
      <c r="C70">
        <v>0.30741000000000002</v>
      </c>
      <c r="D70">
        <v>32.162998199999997</v>
      </c>
      <c r="E70">
        <v>0.26956998999999998</v>
      </c>
      <c r="F70">
        <v>37.208999630000001</v>
      </c>
      <c r="G70">
        <v>5.1189999999999999E-2</v>
      </c>
      <c r="H70">
        <v>-9.9000003020963285E+37</v>
      </c>
      <c r="J70" s="2">
        <f>TREND(Calibration!$A$2:$A$4,Calibration!$B$2:$B$4,C70)</f>
        <v>366.8272887796843</v>
      </c>
      <c r="K70" s="2">
        <f>TREND(Calibration!$A$2:$A$4,Calibration!$C$2:$C$4,E70)</f>
        <v>609.23070193608214</v>
      </c>
      <c r="L70" s="2">
        <f>TREND(Calibration!$A$2:$A$4,Calibration!$D$2:$D$4,G70)</f>
        <v>1163.3333333333333</v>
      </c>
    </row>
    <row r="71" spans="1:12" x14ac:dyDescent="0.25">
      <c r="A71">
        <v>345089</v>
      </c>
      <c r="B71">
        <v>15.34599972</v>
      </c>
      <c r="C71">
        <v>0.30670999999999998</v>
      </c>
      <c r="D71">
        <v>32.20500183</v>
      </c>
      <c r="E71">
        <v>0.26952000999999998</v>
      </c>
      <c r="F71">
        <v>37.193000789999999</v>
      </c>
      <c r="G71">
        <v>8.4489999999999996E-2</v>
      </c>
      <c r="H71">
        <v>547.96899413999995</v>
      </c>
      <c r="J71" s="2">
        <f>TREND(Calibration!$A$2:$A$4,Calibration!$B$2:$B$4,C71)</f>
        <v>363.65919600056486</v>
      </c>
      <c r="K71" s="2">
        <f>TREND(Calibration!$A$2:$A$4,Calibration!$C$2:$C$4,E71)</f>
        <v>608.82777982069888</v>
      </c>
      <c r="L71" s="2">
        <f>TREND(Calibration!$A$2:$A$4,Calibration!$D$2:$D$4,G71)</f>
        <v>1163.3333333333333</v>
      </c>
    </row>
    <row r="72" spans="1:12" x14ac:dyDescent="0.25">
      <c r="A72">
        <v>350089</v>
      </c>
      <c r="B72">
        <v>15.35900021</v>
      </c>
      <c r="C72">
        <v>0.30648999999999998</v>
      </c>
      <c r="D72">
        <v>32.16999817</v>
      </c>
      <c r="E72">
        <v>0.26956998999999998</v>
      </c>
      <c r="F72">
        <v>37.269001009999997</v>
      </c>
      <c r="G72">
        <v>6.9190000000000002E-2</v>
      </c>
      <c r="H72">
        <v>-9.9000003020963285E+37</v>
      </c>
      <c r="J72" s="2">
        <f>TREND(Calibration!$A$2:$A$4,Calibration!$B$2:$B$4,C72)</f>
        <v>362.66350969855603</v>
      </c>
      <c r="K72" s="2">
        <f>TREND(Calibration!$A$2:$A$4,Calibration!$C$2:$C$4,E72)</f>
        <v>609.23070193608214</v>
      </c>
      <c r="L72" s="2">
        <f>TREND(Calibration!$A$2:$A$4,Calibration!$D$2:$D$4,G72)</f>
        <v>1163.3333333333333</v>
      </c>
    </row>
    <row r="73" spans="1:12" x14ac:dyDescent="0.25">
      <c r="A73">
        <v>355187</v>
      </c>
      <c r="B73">
        <v>15.36200047</v>
      </c>
      <c r="C73">
        <v>0.30480998999999998</v>
      </c>
      <c r="D73">
        <v>32.182998660000003</v>
      </c>
      <c r="E73">
        <v>0.26891999999999999</v>
      </c>
      <c r="F73">
        <v>37.256000520000001</v>
      </c>
      <c r="G73">
        <v>9.2810000000000004E-2</v>
      </c>
      <c r="H73">
        <v>-9.9000003020963285E+37</v>
      </c>
      <c r="J73" s="2">
        <f>TREND(Calibration!$A$2:$A$4,Calibration!$B$2:$B$4,C73)</f>
        <v>355.06004177020145</v>
      </c>
      <c r="K73" s="2">
        <f>TREND(Calibration!$A$2:$A$4,Calibration!$C$2:$C$4,E73)</f>
        <v>603.99069901935786</v>
      </c>
      <c r="L73" s="2">
        <f>TREND(Calibration!$A$2:$A$4,Calibration!$D$2:$D$4,G73)</f>
        <v>1163.3333333333333</v>
      </c>
    </row>
    <row r="74" spans="1:12" x14ac:dyDescent="0.25">
      <c r="A74">
        <v>360174</v>
      </c>
      <c r="B74">
        <v>15.32900047</v>
      </c>
      <c r="C74">
        <v>0.30237999999999998</v>
      </c>
      <c r="D74">
        <v>32.16999817</v>
      </c>
      <c r="E74">
        <v>0.26859999000000001</v>
      </c>
      <c r="F74">
        <v>37.234001159999998</v>
      </c>
      <c r="G74">
        <v>0.17535000000000001</v>
      </c>
      <c r="H74">
        <v>-9.9000003020963285E+37</v>
      </c>
      <c r="J74" s="2">
        <f>TREND(Calibration!$A$2:$A$4,Calibration!$B$2:$B$4,C74)</f>
        <v>344.06227923829874</v>
      </c>
      <c r="K74" s="2">
        <f>TREND(Calibration!$A$2:$A$4,Calibration!$C$2:$C$4,E74)</f>
        <v>601.41088497086389</v>
      </c>
      <c r="L74" s="2">
        <f>TREND(Calibration!$A$2:$A$4,Calibration!$D$2:$D$4,G74)</f>
        <v>1163.3333333333333</v>
      </c>
    </row>
    <row r="75" spans="1:12" x14ac:dyDescent="0.25">
      <c r="A75">
        <v>365092</v>
      </c>
      <c r="B75">
        <v>15.32900047</v>
      </c>
      <c r="C75">
        <v>0.30357000000000001</v>
      </c>
      <c r="D75">
        <v>32.17599869</v>
      </c>
      <c r="E75">
        <v>0.26800001000000001</v>
      </c>
      <c r="F75">
        <v>37.228000639999998</v>
      </c>
      <c r="G75">
        <v>0.20979001</v>
      </c>
      <c r="H75">
        <v>50.304000850000001</v>
      </c>
      <c r="J75" s="2">
        <f>TREND(Calibration!$A$2:$A$4,Calibration!$B$2:$B$4,C75)</f>
        <v>349.44803696280155</v>
      </c>
      <c r="K75" s="2">
        <f>TREND(Calibration!$A$2:$A$4,Calibration!$C$2:$C$4,E75)</f>
        <v>596.57404601953181</v>
      </c>
      <c r="L75" s="2">
        <f>TREND(Calibration!$A$2:$A$4,Calibration!$D$2:$D$4,G75)</f>
        <v>1163.3333333333333</v>
      </c>
    </row>
    <row r="76" spans="1:12" x14ac:dyDescent="0.25">
      <c r="A76">
        <v>370139</v>
      </c>
      <c r="B76">
        <v>15.352000240000001</v>
      </c>
      <c r="C76">
        <v>0.30237999999999998</v>
      </c>
      <c r="D76">
        <v>32.208000179999999</v>
      </c>
      <c r="E76">
        <v>0.26859999000000001</v>
      </c>
      <c r="F76">
        <v>37.243999479999999</v>
      </c>
      <c r="G76">
        <v>0.18351999999999999</v>
      </c>
      <c r="H76">
        <v>-194.01300049</v>
      </c>
      <c r="J76" s="2">
        <f>TREND(Calibration!$A$2:$A$4,Calibration!$B$2:$B$4,C76)</f>
        <v>344.06227923829874</v>
      </c>
      <c r="K76" s="2">
        <f>TREND(Calibration!$A$2:$A$4,Calibration!$C$2:$C$4,E76)</f>
        <v>601.41088497086389</v>
      </c>
      <c r="L76" s="2">
        <f>TREND(Calibration!$A$2:$A$4,Calibration!$D$2:$D$4,G76)</f>
        <v>1163.3333333333333</v>
      </c>
    </row>
    <row r="77" spans="1:12" x14ac:dyDescent="0.25">
      <c r="A77">
        <v>375139</v>
      </c>
      <c r="B77">
        <v>15.34899998</v>
      </c>
      <c r="C77">
        <v>0.29951999000000001</v>
      </c>
      <c r="D77">
        <v>32.182998660000003</v>
      </c>
      <c r="E77">
        <v>0.26984000000000002</v>
      </c>
      <c r="F77">
        <v>37.228000639999998</v>
      </c>
      <c r="G77">
        <v>0.23800001000000001</v>
      </c>
      <c r="H77">
        <v>-22.874000550000002</v>
      </c>
      <c r="J77" s="2">
        <f>TREND(Calibration!$A$2:$A$4,Calibration!$B$2:$B$4,C77)</f>
        <v>331.11831205371482</v>
      </c>
      <c r="K77" s="2">
        <f>TREND(Calibration!$A$2:$A$4,Calibration!$C$2:$C$4,E77)</f>
        <v>611.40743263585432</v>
      </c>
      <c r="L77" s="2">
        <f>TREND(Calibration!$A$2:$A$4,Calibration!$D$2:$D$4,G77)</f>
        <v>1163.3333333333333</v>
      </c>
    </row>
    <row r="78" spans="1:12" x14ac:dyDescent="0.25">
      <c r="A78">
        <v>380089</v>
      </c>
      <c r="B78">
        <v>15.36200047</v>
      </c>
      <c r="C78">
        <v>0.30292001000000002</v>
      </c>
      <c r="D78">
        <v>32.186000819999997</v>
      </c>
      <c r="E78">
        <v>0.27054</v>
      </c>
      <c r="F78">
        <v>37.236999509999997</v>
      </c>
      <c r="G78">
        <v>0.18859999999999999</v>
      </c>
      <c r="H78">
        <v>-63.291000369999999</v>
      </c>
      <c r="J78" s="2">
        <f>TREND(Calibration!$A$2:$A$4,Calibration!$B$2:$B$4,C78)</f>
        <v>346.50628178351622</v>
      </c>
      <c r="K78" s="2">
        <f>TREND(Calibration!$A$2:$A$4,Calibration!$C$2:$C$4,E78)</f>
        <v>617.0505995179708</v>
      </c>
      <c r="L78" s="2">
        <f>TREND(Calibration!$A$2:$A$4,Calibration!$D$2:$D$4,G78)</f>
        <v>1163.3333333333333</v>
      </c>
    </row>
    <row r="79" spans="1:12" x14ac:dyDescent="0.25">
      <c r="A79">
        <v>385166</v>
      </c>
      <c r="B79">
        <v>15.34599972</v>
      </c>
      <c r="C79">
        <v>0.30417000999999999</v>
      </c>
      <c r="D79">
        <v>32.19900131</v>
      </c>
      <c r="E79">
        <v>0.26887</v>
      </c>
      <c r="F79">
        <v>37.206001280000002</v>
      </c>
      <c r="G79">
        <v>-4.8430000000000001E-2</v>
      </c>
      <c r="H79">
        <v>1102.97302246</v>
      </c>
      <c r="J79" s="2">
        <f>TREND(Calibration!$A$2:$A$4,Calibration!$B$2:$B$4,C79)</f>
        <v>352.16359031765774</v>
      </c>
      <c r="K79" s="2">
        <f>TREND(Calibration!$A$2:$A$4,Calibration!$C$2:$C$4,E79)</f>
        <v>603.58761567063561</v>
      </c>
      <c r="L79" s="2">
        <f>TREND(Calibration!$A$2:$A$4,Calibration!$D$2:$D$4,G79)</f>
        <v>1163.3333333333333</v>
      </c>
    </row>
    <row r="80" spans="1:12" x14ac:dyDescent="0.25">
      <c r="A80">
        <v>390143</v>
      </c>
      <c r="B80">
        <v>15.38099957</v>
      </c>
      <c r="C80">
        <v>0.30421999</v>
      </c>
      <c r="D80">
        <v>32.180000309999997</v>
      </c>
      <c r="E80">
        <v>0.26822001000000001</v>
      </c>
      <c r="F80">
        <v>37.224998470000003</v>
      </c>
      <c r="G80">
        <v>0.156</v>
      </c>
      <c r="H80">
        <v>-9.9000003020963285E+37</v>
      </c>
      <c r="J80" s="2">
        <f>TREND(Calibration!$A$2:$A$4,Calibration!$B$2:$B$4,C80)</f>
        <v>352.38979214208666</v>
      </c>
      <c r="K80" s="2">
        <f>TREND(Calibration!$A$2:$A$4,Calibration!$C$2:$C$4,E80)</f>
        <v>598.34761275391133</v>
      </c>
      <c r="L80" s="2">
        <f>TREND(Calibration!$A$2:$A$4,Calibration!$D$2:$D$4,G80)</f>
        <v>1163.3333333333333</v>
      </c>
    </row>
    <row r="81" spans="1:12" x14ac:dyDescent="0.25">
      <c r="A81">
        <v>395088</v>
      </c>
      <c r="B81">
        <v>15.413999560000001</v>
      </c>
      <c r="C81">
        <v>0.30957001000000001</v>
      </c>
      <c r="D81">
        <v>32.153999329999998</v>
      </c>
      <c r="E81">
        <v>0.26865</v>
      </c>
      <c r="F81">
        <v>37.240001679999999</v>
      </c>
      <c r="G81">
        <v>8.1460000000000005E-2</v>
      </c>
      <c r="H81">
        <v>-9.9000003020963285E+37</v>
      </c>
      <c r="J81" s="2">
        <f>TREND(Calibration!$A$2:$A$4,Calibration!$B$2:$B$4,C81)</f>
        <v>376.60316318514901</v>
      </c>
      <c r="K81" s="2">
        <f>TREND(Calibration!$A$2:$A$4,Calibration!$C$2:$C$4,E81)</f>
        <v>601.81404893625609</v>
      </c>
      <c r="L81" s="2">
        <f>TREND(Calibration!$A$2:$A$4,Calibration!$D$2:$D$4,G81)</f>
        <v>1163.3333333333333</v>
      </c>
    </row>
    <row r="82" spans="1:12" x14ac:dyDescent="0.25">
      <c r="A82">
        <v>400089</v>
      </c>
      <c r="B82">
        <v>15.40400028</v>
      </c>
      <c r="C82">
        <v>0.30761999000000001</v>
      </c>
      <c r="D82">
        <v>32.180000309999997</v>
      </c>
      <c r="E82">
        <v>0.26995000000000002</v>
      </c>
      <c r="F82">
        <v>37.228000639999998</v>
      </c>
      <c r="G82">
        <v>-2.53E-2</v>
      </c>
      <c r="H82">
        <v>561.75598145000004</v>
      </c>
      <c r="J82" s="2">
        <f>TREND(Calibration!$A$2:$A$4,Calibration!$B$2:$B$4,C82)</f>
        <v>367.77767135495174</v>
      </c>
      <c r="K82" s="2">
        <f>TREND(Calibration!$A$2:$A$4,Calibration!$C$2:$C$4,E82)</f>
        <v>612.29421600304408</v>
      </c>
      <c r="L82" s="2">
        <f>TREND(Calibration!$A$2:$A$4,Calibration!$D$2:$D$4,G82)</f>
        <v>1163.3333333333333</v>
      </c>
    </row>
    <row r="83" spans="1:12" x14ac:dyDescent="0.25">
      <c r="A83">
        <v>405092</v>
      </c>
      <c r="B83">
        <v>15.45600033</v>
      </c>
      <c r="C83">
        <v>0.30410999</v>
      </c>
      <c r="D83">
        <v>32.182998660000003</v>
      </c>
      <c r="E83">
        <v>0.27167999999999998</v>
      </c>
      <c r="F83">
        <v>37.263000490000003</v>
      </c>
      <c r="G83">
        <v>7.7030000000000001E-2</v>
      </c>
      <c r="H83">
        <v>-9.9000003020963285E+37</v>
      </c>
      <c r="J83" s="2">
        <f>TREND(Calibration!$A$2:$A$4,Calibration!$B$2:$B$4,C83)</f>
        <v>351.89194899108224</v>
      </c>
      <c r="K83" s="2">
        <f>TREND(Calibration!$A$2:$A$4,Calibration!$C$2:$C$4,E83)</f>
        <v>626.24089986884633</v>
      </c>
      <c r="L83" s="2">
        <f>TREND(Calibration!$A$2:$A$4,Calibration!$D$2:$D$4,G83)</f>
        <v>1163.3333333333333</v>
      </c>
    </row>
    <row r="84" spans="1:12" x14ac:dyDescent="0.25">
      <c r="A84">
        <v>410089</v>
      </c>
      <c r="B84">
        <v>15.43999958</v>
      </c>
      <c r="C84">
        <v>0.30264999999999997</v>
      </c>
      <c r="D84">
        <v>32.186000819999997</v>
      </c>
      <c r="E84">
        <v>0.27081000999999999</v>
      </c>
      <c r="F84">
        <v>37.221000670000002</v>
      </c>
      <c r="G84">
        <v>-0.10811</v>
      </c>
      <c r="H84">
        <v>565.68701171999999</v>
      </c>
      <c r="J84" s="2">
        <f>TREND(Calibration!$A$2:$A$4,Calibration!$B$2:$B$4,C84)</f>
        <v>345.28425788167328</v>
      </c>
      <c r="K84" s="2">
        <f>TREND(Calibration!$A$2:$A$4,Calibration!$C$2:$C$4,E84)</f>
        <v>619.22733021774252</v>
      </c>
      <c r="L84" s="2">
        <f>TREND(Calibration!$A$2:$A$4,Calibration!$D$2:$D$4,G84)</f>
        <v>1163.3333333333333</v>
      </c>
    </row>
    <row r="85" spans="1:12" x14ac:dyDescent="0.25">
      <c r="A85">
        <v>415098</v>
      </c>
      <c r="B85">
        <v>15.475000380000001</v>
      </c>
      <c r="C85">
        <v>0.30388999</v>
      </c>
      <c r="D85">
        <v>32.17599869</v>
      </c>
      <c r="E85">
        <v>0.27151998999999999</v>
      </c>
      <c r="F85">
        <v>37.228000639999998</v>
      </c>
      <c r="G85">
        <v>7.1029999999999996E-2</v>
      </c>
      <c r="H85">
        <v>55.398998259999999</v>
      </c>
      <c r="J85" s="2">
        <f>TREND(Calibration!$A$2:$A$4,Calibration!$B$2:$B$4,C85)</f>
        <v>350.89626268907341</v>
      </c>
      <c r="K85" s="2">
        <f>TREND(Calibration!$A$2:$A$4,Calibration!$C$2:$C$4,E85)</f>
        <v>624.95095253626391</v>
      </c>
      <c r="L85" s="2">
        <f>TREND(Calibration!$A$2:$A$4,Calibration!$D$2:$D$4,G85)</f>
        <v>1163.3333333333333</v>
      </c>
    </row>
    <row r="86" spans="1:12" x14ac:dyDescent="0.25">
      <c r="A86">
        <v>420091</v>
      </c>
      <c r="B86">
        <v>15.494999890000001</v>
      </c>
      <c r="C86">
        <v>0.30437999999999998</v>
      </c>
      <c r="D86">
        <v>32.151000979999999</v>
      </c>
      <c r="E86">
        <v>0.27189001000000002</v>
      </c>
      <c r="F86">
        <v>37.247001650000001</v>
      </c>
      <c r="G86">
        <v>6.2649999999999997E-2</v>
      </c>
      <c r="H86">
        <v>-9.9000003020963285E+37</v>
      </c>
      <c r="J86" s="2">
        <f>TREND(Calibration!$A$2:$A$4,Calibration!$B$2:$B$4,C86)</f>
        <v>353.11397289292518</v>
      </c>
      <c r="K86" s="2">
        <f>TREND(Calibration!$A$2:$A$4,Calibration!$C$2:$C$4,E86)</f>
        <v>627.93393055015099</v>
      </c>
      <c r="L86" s="2">
        <f>TREND(Calibration!$A$2:$A$4,Calibration!$D$2:$D$4,G86)</f>
        <v>1163.3333333333333</v>
      </c>
    </row>
    <row r="87" spans="1:12" x14ac:dyDescent="0.25">
      <c r="A87">
        <v>425089</v>
      </c>
      <c r="B87">
        <v>15.43299961</v>
      </c>
      <c r="C87">
        <v>0.30226999999999998</v>
      </c>
      <c r="D87">
        <v>32.186000819999997</v>
      </c>
      <c r="E87">
        <v>0.27087</v>
      </c>
      <c r="F87">
        <v>37.208999630000001</v>
      </c>
      <c r="G87">
        <v>-2.1510000000000001E-2</v>
      </c>
      <c r="H87">
        <v>676.13500977000001</v>
      </c>
      <c r="J87" s="2">
        <f>TREND(Calibration!$A$2:$A$4,Calibration!$B$2:$B$4,C87)</f>
        <v>343.56443608729433</v>
      </c>
      <c r="K87" s="2">
        <f>TREND(Calibration!$A$2:$A$4,Calibration!$C$2:$C$4,E87)</f>
        <v>619.71094961954009</v>
      </c>
      <c r="L87" s="2">
        <f>TREND(Calibration!$A$2:$A$4,Calibration!$D$2:$D$4,G87)</f>
        <v>1163.3333333333333</v>
      </c>
    </row>
    <row r="88" spans="1:12" x14ac:dyDescent="0.25">
      <c r="A88">
        <v>430092</v>
      </c>
      <c r="B88">
        <v>15.46899986</v>
      </c>
      <c r="C88">
        <v>0.30270999999999998</v>
      </c>
      <c r="D88">
        <v>32.180000309999997</v>
      </c>
      <c r="E88">
        <v>0.26978998999999998</v>
      </c>
      <c r="F88">
        <v>37.240001679999999</v>
      </c>
      <c r="G88">
        <v>-0.10421999999999999</v>
      </c>
      <c r="H88">
        <v>-9.9000003020963285E+37</v>
      </c>
      <c r="J88" s="2">
        <f>TREND(Calibration!$A$2:$A$4,Calibration!$B$2:$B$4,C88)</f>
        <v>345.555808691312</v>
      </c>
      <c r="K88" s="2">
        <f>TREND(Calibration!$A$2:$A$4,Calibration!$C$2:$C$4,E88)</f>
        <v>611.00426867046167</v>
      </c>
      <c r="L88" s="2">
        <f>TREND(Calibration!$A$2:$A$4,Calibration!$D$2:$D$4,G88)</f>
        <v>1163.3333333333333</v>
      </c>
    </row>
    <row r="89" spans="1:12" x14ac:dyDescent="0.25">
      <c r="A89">
        <v>435153</v>
      </c>
      <c r="B89">
        <v>15.45300007</v>
      </c>
      <c r="C89">
        <v>0.30264999999999997</v>
      </c>
      <c r="D89">
        <v>32.138000490000003</v>
      </c>
      <c r="E89">
        <v>0.26952000999999998</v>
      </c>
      <c r="F89">
        <v>37.25</v>
      </c>
      <c r="G89">
        <v>5.1999999999999998E-2</v>
      </c>
      <c r="H89">
        <v>-9.9000003020963285E+37</v>
      </c>
      <c r="J89" s="2">
        <f>TREND(Calibration!$A$2:$A$4,Calibration!$B$2:$B$4,C89)</f>
        <v>345.28425788167328</v>
      </c>
      <c r="K89" s="2">
        <f>TREND(Calibration!$A$2:$A$4,Calibration!$C$2:$C$4,E89)</f>
        <v>608.82777982069888</v>
      </c>
      <c r="L89" s="2">
        <f>TREND(Calibration!$A$2:$A$4,Calibration!$D$2:$D$4,G89)</f>
        <v>1163.3333333333333</v>
      </c>
    </row>
    <row r="90" spans="1:12" x14ac:dyDescent="0.25">
      <c r="A90">
        <v>440089</v>
      </c>
      <c r="B90">
        <v>15.37199974</v>
      </c>
      <c r="C90">
        <v>0.30318999000000002</v>
      </c>
      <c r="D90">
        <v>32.159999849999998</v>
      </c>
      <c r="E90">
        <v>0.26962000000000003</v>
      </c>
      <c r="F90">
        <v>37.221000670000002</v>
      </c>
      <c r="G90">
        <v>-0.14746000000000001</v>
      </c>
      <c r="H90">
        <v>584.71002196999996</v>
      </c>
      <c r="J90" s="2">
        <f>TREND(Calibration!$A$2:$A$4,Calibration!$B$2:$B$4,C90)</f>
        <v>347.7281699099542</v>
      </c>
      <c r="K90" s="2">
        <f>TREND(Calibration!$A$2:$A$4,Calibration!$C$2:$C$4,E90)</f>
        <v>609.63386590147479</v>
      </c>
      <c r="L90" s="2">
        <f>TREND(Calibration!$A$2:$A$4,Calibration!$D$2:$D$4,G90)</f>
        <v>1163.3333333333333</v>
      </c>
    </row>
    <row r="91" spans="1:12" x14ac:dyDescent="0.25">
      <c r="A91">
        <v>445093</v>
      </c>
      <c r="B91">
        <v>15.40699959</v>
      </c>
      <c r="C91">
        <v>0.30779001</v>
      </c>
      <c r="D91">
        <v>32.144001009999997</v>
      </c>
      <c r="E91">
        <v>0.26952000999999998</v>
      </c>
      <c r="F91">
        <v>37.230998990000003</v>
      </c>
      <c r="G91">
        <v>0.15287000000000001</v>
      </c>
      <c r="H91">
        <v>-9.9000003020963285E+37</v>
      </c>
      <c r="J91" s="2">
        <f>TREND(Calibration!$A$2:$A$4,Calibration!$B$2:$B$4,C91)</f>
        <v>368.54715583253142</v>
      </c>
      <c r="K91" s="2">
        <f>TREND(Calibration!$A$2:$A$4,Calibration!$C$2:$C$4,E91)</f>
        <v>608.82777982069888</v>
      </c>
      <c r="L91" s="2">
        <f>TREND(Calibration!$A$2:$A$4,Calibration!$D$2:$D$4,G91)</f>
        <v>1163.3333333333333</v>
      </c>
    </row>
    <row r="92" spans="1:12" x14ac:dyDescent="0.25">
      <c r="A92">
        <v>450089</v>
      </c>
      <c r="B92">
        <v>15.42700005</v>
      </c>
      <c r="C92">
        <v>0.30724998999999997</v>
      </c>
      <c r="D92">
        <v>32.1570015</v>
      </c>
      <c r="E92">
        <v>0.26891999999999999</v>
      </c>
      <c r="F92">
        <v>37.256000520000001</v>
      </c>
      <c r="G92">
        <v>-3.5699999999999998E-3</v>
      </c>
      <c r="H92">
        <v>6.1220002200000003</v>
      </c>
      <c r="J92" s="2">
        <f>TREND(Calibration!$A$2:$A$4,Calibration!$B$2:$B$4,C92)</f>
        <v>366.10310802884578</v>
      </c>
      <c r="K92" s="2">
        <f>TREND(Calibration!$A$2:$A$4,Calibration!$C$2:$C$4,E92)</f>
        <v>603.99069901935786</v>
      </c>
      <c r="L92" s="2">
        <f>TREND(Calibration!$A$2:$A$4,Calibration!$D$2:$D$4,G92)</f>
        <v>1163.3333333333333</v>
      </c>
    </row>
    <row r="93" spans="1:12" x14ac:dyDescent="0.25">
      <c r="A93">
        <v>455278</v>
      </c>
      <c r="B93">
        <v>15.42700005</v>
      </c>
      <c r="C93">
        <v>0.30498001000000002</v>
      </c>
      <c r="D93">
        <v>32.138000490000003</v>
      </c>
      <c r="E93">
        <v>0.26800001000000001</v>
      </c>
      <c r="F93">
        <v>37.230998990000003</v>
      </c>
      <c r="G93">
        <v>0.12389</v>
      </c>
      <c r="H93">
        <v>-9.9000003020963285E+37</v>
      </c>
      <c r="J93" s="2">
        <f>TREND(Calibration!$A$2:$A$4,Calibration!$B$2:$B$4,C93)</f>
        <v>355.82952624778159</v>
      </c>
      <c r="K93" s="2">
        <f>TREND(Calibration!$A$2:$A$4,Calibration!$C$2:$C$4,E93)</f>
        <v>596.57404601953181</v>
      </c>
      <c r="L93" s="2">
        <f>TREND(Calibration!$A$2:$A$4,Calibration!$D$2:$D$4,G93)</f>
        <v>1163.3333333333333</v>
      </c>
    </row>
    <row r="94" spans="1:12" x14ac:dyDescent="0.25">
      <c r="A94">
        <v>460088</v>
      </c>
      <c r="B94">
        <v>15.385000229999999</v>
      </c>
      <c r="C94">
        <v>0.30568001</v>
      </c>
      <c r="D94">
        <v>32.1570015</v>
      </c>
      <c r="E94">
        <v>0.26697999</v>
      </c>
      <c r="F94">
        <v>37.212001800000003</v>
      </c>
      <c r="G94">
        <v>-8.2269999999999996E-2</v>
      </c>
      <c r="H94">
        <v>1020.89801025</v>
      </c>
      <c r="J94" s="2">
        <f>TREND(Calibration!$A$2:$A$4,Calibration!$B$2:$B$4,C94)</f>
        <v>358.99761902690057</v>
      </c>
      <c r="K94" s="2">
        <f>TREND(Calibration!$A$2:$A$4,Calibration!$C$2:$C$4,E94)</f>
        <v>588.35098447225096</v>
      </c>
      <c r="L94" s="2">
        <f>TREND(Calibration!$A$2:$A$4,Calibration!$D$2:$D$4,G94)</f>
        <v>1163.3333333333333</v>
      </c>
    </row>
    <row r="95" spans="1:12" x14ac:dyDescent="0.25">
      <c r="A95">
        <v>465089</v>
      </c>
      <c r="B95">
        <v>15.397000309999999</v>
      </c>
      <c r="C95">
        <v>0.30508000000000002</v>
      </c>
      <c r="D95">
        <v>32.162998199999997</v>
      </c>
      <c r="E95">
        <v>0.26627001</v>
      </c>
      <c r="F95">
        <v>37.221000670000002</v>
      </c>
      <c r="G95">
        <v>-6.973E-2</v>
      </c>
      <c r="H95">
        <v>283.20901488999999</v>
      </c>
      <c r="J95" s="2">
        <f>TREND(Calibration!$A$2:$A$4,Calibration!$B$2:$B$4,C95)</f>
        <v>356.28206567204461</v>
      </c>
      <c r="K95" s="2">
        <f>TREND(Calibration!$A$2:$A$4,Calibration!$C$2:$C$4,E95)</f>
        <v>582.62736215372956</v>
      </c>
      <c r="L95" s="2">
        <f>TREND(Calibration!$A$2:$A$4,Calibration!$D$2:$D$4,G95)</f>
        <v>1163.3333333333333</v>
      </c>
    </row>
    <row r="96" spans="1:12" x14ac:dyDescent="0.25">
      <c r="A96">
        <v>470177</v>
      </c>
      <c r="B96">
        <v>15.40699959</v>
      </c>
      <c r="C96">
        <v>0.30448999999999998</v>
      </c>
      <c r="D96">
        <v>32.1570015</v>
      </c>
      <c r="E96">
        <v>0.26702999999999999</v>
      </c>
      <c r="F96">
        <v>37.243999479999999</v>
      </c>
      <c r="G96">
        <v>-0.13503000000000001</v>
      </c>
      <c r="H96">
        <v>222.91799927</v>
      </c>
      <c r="J96" s="2">
        <f>TREND(Calibration!$A$2:$A$4,Calibration!$B$2:$B$4,C96)</f>
        <v>353.61181604392959</v>
      </c>
      <c r="K96" s="2">
        <f>TREND(Calibration!$A$2:$A$4,Calibration!$C$2:$C$4,E96)</f>
        <v>588.75414843764315</v>
      </c>
      <c r="L96" s="2">
        <f>TREND(Calibration!$A$2:$A$4,Calibration!$D$2:$D$4,G96)</f>
        <v>1163.3333333333333</v>
      </c>
    </row>
    <row r="97" spans="1:12" x14ac:dyDescent="0.25">
      <c r="A97">
        <v>475182</v>
      </c>
      <c r="B97">
        <v>15.472000120000001</v>
      </c>
      <c r="C97">
        <v>0.30579001</v>
      </c>
      <c r="D97">
        <v>32.151000979999999</v>
      </c>
      <c r="E97">
        <v>0.26671001</v>
      </c>
      <c r="F97">
        <v>37.271999360000002</v>
      </c>
      <c r="G97">
        <v>-5.8000000000000003E-2</v>
      </c>
      <c r="H97">
        <v>-9.9000003020963285E+37</v>
      </c>
      <c r="J97" s="2">
        <f>TREND(Calibration!$A$2:$A$4,Calibration!$B$2:$B$4,C97)</f>
        <v>359.49546217790498</v>
      </c>
      <c r="K97" s="2">
        <f>TREND(Calibration!$A$2:$A$4,Calibration!$C$2:$C$4,E97)</f>
        <v>586.17449562248862</v>
      </c>
      <c r="L97" s="2">
        <f>TREND(Calibration!$A$2:$A$4,Calibration!$D$2:$D$4,G97)</f>
        <v>1163.3333333333333</v>
      </c>
    </row>
    <row r="98" spans="1:12" x14ac:dyDescent="0.25">
      <c r="A98">
        <v>480247</v>
      </c>
      <c r="B98">
        <v>15.446000099999999</v>
      </c>
      <c r="C98">
        <v>0.30491998999999997</v>
      </c>
      <c r="D98">
        <v>32.146999360000002</v>
      </c>
      <c r="E98">
        <v>0.26627001</v>
      </c>
      <c r="F98">
        <v>37.25</v>
      </c>
      <c r="G98">
        <v>-0.10524</v>
      </c>
      <c r="H98">
        <v>-9.9000003020963285E+37</v>
      </c>
      <c r="J98" s="2">
        <f>TREND(Calibration!$A$2:$A$4,Calibration!$B$2:$B$4,C98)</f>
        <v>355.55788492120587</v>
      </c>
      <c r="K98" s="2">
        <f>TREND(Calibration!$A$2:$A$4,Calibration!$C$2:$C$4,E98)</f>
        <v>582.62736215372956</v>
      </c>
      <c r="L98" s="2">
        <f>TREND(Calibration!$A$2:$A$4,Calibration!$D$2:$D$4,G98)</f>
        <v>1163.3333333333333</v>
      </c>
    </row>
    <row r="99" spans="1:12" x14ac:dyDescent="0.25">
      <c r="A99">
        <v>485343</v>
      </c>
      <c r="B99">
        <v>15.40400028</v>
      </c>
      <c r="C99">
        <v>0.30789</v>
      </c>
      <c r="D99">
        <v>32.180000309999997</v>
      </c>
      <c r="E99">
        <v>0.26561998999999997</v>
      </c>
      <c r="F99">
        <v>37.215000150000002</v>
      </c>
      <c r="G99">
        <v>-0.20557</v>
      </c>
      <c r="H99">
        <v>-153.85899352999999</v>
      </c>
      <c r="J99" s="2">
        <f>TREND(Calibration!$A$2:$A$4,Calibration!$B$2:$B$4,C99)</f>
        <v>368.99969525679444</v>
      </c>
      <c r="K99" s="2">
        <f>TREND(Calibration!$A$2:$A$4,Calibration!$C$2:$C$4,E99)</f>
        <v>577.3871173869959</v>
      </c>
      <c r="L99" s="2">
        <f>TREND(Calibration!$A$2:$A$4,Calibration!$D$2:$D$4,G99)</f>
        <v>1163.3333333333333</v>
      </c>
    </row>
    <row r="100" spans="1:12" x14ac:dyDescent="0.25">
      <c r="A100">
        <v>490099</v>
      </c>
      <c r="B100">
        <v>15.394000050000001</v>
      </c>
      <c r="C100">
        <v>0.30670999999999998</v>
      </c>
      <c r="D100">
        <v>32.182998660000003</v>
      </c>
      <c r="E100">
        <v>0.26502999999999999</v>
      </c>
      <c r="F100">
        <v>37.230998990000003</v>
      </c>
      <c r="G100">
        <v>-0.18362001</v>
      </c>
      <c r="H100">
        <v>360.51998901000002</v>
      </c>
      <c r="J100" s="2">
        <f>TREND(Calibration!$A$2:$A$4,Calibration!$B$2:$B$4,C100)</f>
        <v>363.65919600056486</v>
      </c>
      <c r="K100" s="2">
        <f>TREND(Calibration!$A$2:$A$4,Calibration!$C$2:$C$4,E100)</f>
        <v>572.63081448873868</v>
      </c>
      <c r="L100" s="2">
        <f>TREND(Calibration!$A$2:$A$4,Calibration!$D$2:$D$4,G100)</f>
        <v>1163.3333333333333</v>
      </c>
    </row>
    <row r="101" spans="1:12" x14ac:dyDescent="0.25">
      <c r="A101">
        <v>495184</v>
      </c>
      <c r="B101">
        <v>15.40100002</v>
      </c>
      <c r="C101">
        <v>0.30432998999999999</v>
      </c>
      <c r="D101">
        <v>32.153999329999998</v>
      </c>
      <c r="E101">
        <v>0.26471001</v>
      </c>
      <c r="F101">
        <v>37.230998990000003</v>
      </c>
      <c r="G101">
        <v>-3.5680000000000003E-2</v>
      </c>
      <c r="H101">
        <v>-9.9000003020963285E+37</v>
      </c>
      <c r="J101" s="2">
        <f>TREND(Calibration!$A$2:$A$4,Calibration!$B$2:$B$4,C101)</f>
        <v>352.88763529309131</v>
      </c>
      <c r="K101" s="2">
        <f>TREND(Calibration!$A$2:$A$4,Calibration!$C$2:$C$4,E101)</f>
        <v>570.05116167358415</v>
      </c>
      <c r="L101" s="2">
        <f>TREND(Calibration!$A$2:$A$4,Calibration!$D$2:$D$4,G101)</f>
        <v>1163.3333333333333</v>
      </c>
    </row>
    <row r="102" spans="1:12" x14ac:dyDescent="0.25">
      <c r="A102">
        <v>500106</v>
      </c>
      <c r="B102">
        <v>15.42700005</v>
      </c>
      <c r="C102">
        <v>0.30399999</v>
      </c>
      <c r="D102">
        <v>32.105998990000003</v>
      </c>
      <c r="E102">
        <v>0.26464999</v>
      </c>
      <c r="F102">
        <v>37.224998470000003</v>
      </c>
      <c r="G102">
        <v>-0.13161999999999999</v>
      </c>
      <c r="H102">
        <v>-10.40600014</v>
      </c>
      <c r="J102" s="2">
        <f>TREND(Calibration!$A$2:$A$4,Calibration!$B$2:$B$4,C102)</f>
        <v>351.39410584007783</v>
      </c>
      <c r="K102" s="2">
        <f>TREND(Calibration!$A$2:$A$4,Calibration!$C$2:$C$4,E102)</f>
        <v>569.56730042177719</v>
      </c>
      <c r="L102" s="2">
        <f>TREND(Calibration!$A$2:$A$4,Calibration!$D$2:$D$4,G102)</f>
        <v>1163.3333333333333</v>
      </c>
    </row>
    <row r="103" spans="1:12" x14ac:dyDescent="0.25">
      <c r="A103">
        <v>505171</v>
      </c>
      <c r="B103">
        <v>15.46899986</v>
      </c>
      <c r="C103">
        <v>0.30524999000000003</v>
      </c>
      <c r="D103">
        <v>32.140998840000002</v>
      </c>
      <c r="E103">
        <v>0.26400000000000001</v>
      </c>
      <c r="F103">
        <v>37.230998990000003</v>
      </c>
      <c r="G103">
        <v>5.8810000000000001E-2</v>
      </c>
      <c r="H103">
        <v>-9.9000003020963285E+37</v>
      </c>
      <c r="J103" s="2">
        <f>TREND(Calibration!$A$2:$A$4,Calibration!$B$2:$B$4,C103)</f>
        <v>357.05141437421958</v>
      </c>
      <c r="K103" s="2">
        <f>TREND(Calibration!$A$2:$A$4,Calibration!$C$2:$C$4,E103)</f>
        <v>564.32729750505337</v>
      </c>
      <c r="L103" s="2">
        <f>TREND(Calibration!$A$2:$A$4,Calibration!$D$2:$D$4,G103)</f>
        <v>1163.3333333333333</v>
      </c>
    </row>
    <row r="104" spans="1:12" x14ac:dyDescent="0.25">
      <c r="A104">
        <v>510178</v>
      </c>
      <c r="B104">
        <v>15.43999958</v>
      </c>
      <c r="C104">
        <v>0.30783999000000001</v>
      </c>
      <c r="D104">
        <v>32.166999820000001</v>
      </c>
      <c r="E104">
        <v>0.26464999</v>
      </c>
      <c r="F104">
        <v>37.212001800000003</v>
      </c>
      <c r="G104">
        <v>-0.19826999000000001</v>
      </c>
      <c r="H104">
        <v>570.70898437000005</v>
      </c>
      <c r="J104" s="2">
        <f>TREND(Calibration!$A$2:$A$4,Calibration!$B$2:$B$4,C104)</f>
        <v>368.77335765696057</v>
      </c>
      <c r="K104" s="2">
        <f>TREND(Calibration!$A$2:$A$4,Calibration!$C$2:$C$4,E104)</f>
        <v>569.56730042177719</v>
      </c>
      <c r="L104" s="2">
        <f>TREND(Calibration!$A$2:$A$4,Calibration!$D$2:$D$4,G104)</f>
        <v>1163.3333333333333</v>
      </c>
    </row>
    <row r="105" spans="1:12" x14ac:dyDescent="0.25">
      <c r="A105">
        <v>515215</v>
      </c>
      <c r="B105">
        <v>15.505000109999999</v>
      </c>
      <c r="C105">
        <v>0.30779001</v>
      </c>
      <c r="D105">
        <v>32.195999149999999</v>
      </c>
      <c r="E105">
        <v>0.26438001</v>
      </c>
      <c r="F105">
        <v>37.240001679999999</v>
      </c>
      <c r="G105">
        <v>0.15006</v>
      </c>
      <c r="H105">
        <v>-9.9000003020963285E+37</v>
      </c>
      <c r="J105" s="2">
        <f>TREND(Calibration!$A$2:$A$4,Calibration!$B$2:$B$4,C105)</f>
        <v>368.54715583253142</v>
      </c>
      <c r="K105" s="2">
        <f>TREND(Calibration!$A$2:$A$4,Calibration!$C$2:$C$4,E105)</f>
        <v>567.39081157201485</v>
      </c>
      <c r="L105" s="2">
        <f>TREND(Calibration!$A$2:$A$4,Calibration!$D$2:$D$4,G105)</f>
        <v>1163.3333333333333</v>
      </c>
    </row>
    <row r="106" spans="1:12" x14ac:dyDescent="0.25">
      <c r="A106">
        <v>520089</v>
      </c>
      <c r="B106">
        <v>15.49199963</v>
      </c>
      <c r="C106">
        <v>0.30579001</v>
      </c>
      <c r="D106">
        <v>32.1570015</v>
      </c>
      <c r="E106">
        <v>0.26475999</v>
      </c>
      <c r="F106">
        <v>37.228000639999998</v>
      </c>
      <c r="G106">
        <v>-9.8919999999999994E-2</v>
      </c>
      <c r="H106">
        <v>633.05999756000006</v>
      </c>
      <c r="J106" s="2">
        <f>TREND(Calibration!$A$2:$A$4,Calibration!$B$2:$B$4,C106)</f>
        <v>359.49546217790498</v>
      </c>
      <c r="K106" s="2">
        <f>TREND(Calibration!$A$2:$A$4,Calibration!$C$2:$C$4,E106)</f>
        <v>570.45408378896695</v>
      </c>
      <c r="L106" s="2">
        <f>TREND(Calibration!$A$2:$A$4,Calibration!$D$2:$D$4,G106)</f>
        <v>1163.3333333333333</v>
      </c>
    </row>
    <row r="107" spans="1:12" x14ac:dyDescent="0.25">
      <c r="A107">
        <v>525092</v>
      </c>
      <c r="B107">
        <v>15.52099991</v>
      </c>
      <c r="C107">
        <v>0.30541000000000001</v>
      </c>
      <c r="D107">
        <v>32.096000670000002</v>
      </c>
      <c r="E107">
        <v>0.26627001</v>
      </c>
      <c r="F107">
        <v>37.243999479999999</v>
      </c>
      <c r="G107">
        <v>0.17011000000000001</v>
      </c>
      <c r="H107">
        <v>-9.9000003020963285E+37</v>
      </c>
      <c r="J107" s="2">
        <f>TREND(Calibration!$A$2:$A$4,Calibration!$B$2:$B$4,C107)</f>
        <v>357.77559512505786</v>
      </c>
      <c r="K107" s="2">
        <f>TREND(Calibration!$A$2:$A$4,Calibration!$C$2:$C$4,E107)</f>
        <v>582.62736215372956</v>
      </c>
      <c r="L107" s="2">
        <f>TREND(Calibration!$A$2:$A$4,Calibration!$D$2:$D$4,G107)</f>
        <v>1163.3333333333333</v>
      </c>
    </row>
    <row r="108" spans="1:12" x14ac:dyDescent="0.25">
      <c r="A108">
        <v>530145</v>
      </c>
      <c r="B108">
        <v>15.52999973</v>
      </c>
      <c r="C108">
        <v>0.29956999000000001</v>
      </c>
      <c r="D108">
        <v>32.111999509999997</v>
      </c>
      <c r="E108">
        <v>0.26702999999999999</v>
      </c>
      <c r="F108">
        <v>37.25</v>
      </c>
      <c r="G108">
        <v>0.22373000000000001</v>
      </c>
      <c r="H108">
        <v>-182.28799437999999</v>
      </c>
      <c r="J108" s="2">
        <f>TREND(Calibration!$A$2:$A$4,Calibration!$B$2:$B$4,C108)</f>
        <v>331.34460439508052</v>
      </c>
      <c r="K108" s="2">
        <f>TREND(Calibration!$A$2:$A$4,Calibration!$C$2:$C$4,E108)</f>
        <v>588.75414843764315</v>
      </c>
      <c r="L108" s="2">
        <f>TREND(Calibration!$A$2:$A$4,Calibration!$D$2:$D$4,G108)</f>
        <v>1163.3333333333333</v>
      </c>
    </row>
    <row r="109" spans="1:12" x14ac:dyDescent="0.25">
      <c r="A109">
        <v>535169</v>
      </c>
      <c r="B109">
        <v>15.42700005</v>
      </c>
      <c r="C109">
        <v>0.30487001000000002</v>
      </c>
      <c r="D109">
        <v>32.140998840000002</v>
      </c>
      <c r="E109">
        <v>0.26633000000000001</v>
      </c>
      <c r="F109">
        <v>37.212001800000003</v>
      </c>
      <c r="G109">
        <v>-8.8429999999999995E-2</v>
      </c>
      <c r="H109">
        <v>748.45202637</v>
      </c>
      <c r="J109" s="2">
        <f>TREND(Calibration!$A$2:$A$4,Calibration!$B$2:$B$4,C109)</f>
        <v>355.33168309677694</v>
      </c>
      <c r="K109" s="2">
        <f>TREND(Calibration!$A$2:$A$4,Calibration!$C$2:$C$4,E109)</f>
        <v>583.11098155552713</v>
      </c>
      <c r="L109" s="2">
        <f>TREND(Calibration!$A$2:$A$4,Calibration!$D$2:$D$4,G109)</f>
        <v>1163.3333333333333</v>
      </c>
    </row>
    <row r="110" spans="1:12" x14ac:dyDescent="0.25">
      <c r="A110">
        <v>540089</v>
      </c>
      <c r="B110">
        <v>15.40999985</v>
      </c>
      <c r="C110">
        <v>0.30491998999999997</v>
      </c>
      <c r="D110">
        <v>32.134998320000001</v>
      </c>
      <c r="E110">
        <v>0.26638001</v>
      </c>
      <c r="F110">
        <v>37.230998990000003</v>
      </c>
      <c r="G110">
        <v>-0.20907999999999999</v>
      </c>
      <c r="H110">
        <v>-9.9000003020963285E+37</v>
      </c>
      <c r="J110" s="2">
        <f>TREND(Calibration!$A$2:$A$4,Calibration!$B$2:$B$4,C110)</f>
        <v>355.55788492120587</v>
      </c>
      <c r="K110" s="2">
        <f>TREND(Calibration!$A$2:$A$4,Calibration!$C$2:$C$4,E110)</f>
        <v>583.51414552091933</v>
      </c>
      <c r="L110" s="2">
        <f>TREND(Calibration!$A$2:$A$4,Calibration!$D$2:$D$4,G110)</f>
        <v>1163.3333333333333</v>
      </c>
    </row>
    <row r="111" spans="1:12" x14ac:dyDescent="0.25">
      <c r="A111">
        <v>545092</v>
      </c>
      <c r="B111">
        <v>15.397000309999999</v>
      </c>
      <c r="C111">
        <v>0.30487001000000002</v>
      </c>
      <c r="D111">
        <v>32.102001190000003</v>
      </c>
      <c r="E111">
        <v>0.26708000999999998</v>
      </c>
      <c r="F111">
        <v>37.228000639999998</v>
      </c>
      <c r="G111">
        <v>-0.16361999999999999</v>
      </c>
      <c r="H111">
        <v>81.40499878</v>
      </c>
      <c r="J111" s="2">
        <f>TREND(Calibration!$A$2:$A$4,Calibration!$B$2:$B$4,C111)</f>
        <v>355.33168309677694</v>
      </c>
      <c r="K111" s="2">
        <f>TREND(Calibration!$A$2:$A$4,Calibration!$C$2:$C$4,E111)</f>
        <v>589.1573124030358</v>
      </c>
      <c r="L111" s="2">
        <f>TREND(Calibration!$A$2:$A$4,Calibration!$D$2:$D$4,G111)</f>
        <v>1163.3333333333333</v>
      </c>
    </row>
    <row r="112" spans="1:12" x14ac:dyDescent="0.25">
      <c r="A112">
        <v>550186</v>
      </c>
      <c r="B112">
        <v>15.375</v>
      </c>
      <c r="C112">
        <v>0.30417000999999999</v>
      </c>
      <c r="D112">
        <v>32.131000520000001</v>
      </c>
      <c r="E112">
        <v>0.26664999</v>
      </c>
      <c r="F112">
        <v>37.215000150000002</v>
      </c>
      <c r="G112">
        <v>-3.032E-2</v>
      </c>
      <c r="H112">
        <v>48.887001040000001</v>
      </c>
      <c r="J112" s="2">
        <f>TREND(Calibration!$A$2:$A$4,Calibration!$B$2:$B$4,C112)</f>
        <v>352.16359031765774</v>
      </c>
      <c r="K112" s="2">
        <f>TREND(Calibration!$A$2:$A$4,Calibration!$C$2:$C$4,E112)</f>
        <v>585.69063437068166</v>
      </c>
      <c r="L112" s="2">
        <f>TREND(Calibration!$A$2:$A$4,Calibration!$D$2:$D$4,G112)</f>
        <v>1163.3333333333333</v>
      </c>
    </row>
    <row r="113" spans="1:12" x14ac:dyDescent="0.25">
      <c r="A113">
        <v>555099</v>
      </c>
      <c r="B113">
        <v>15.37800026</v>
      </c>
      <c r="C113">
        <v>0.30448999999999998</v>
      </c>
      <c r="D113">
        <v>32.118999479999999</v>
      </c>
      <c r="E113">
        <v>0.26730000999999998</v>
      </c>
      <c r="F113">
        <v>37.234001159999998</v>
      </c>
      <c r="G113">
        <v>-0.12642999999999999</v>
      </c>
      <c r="H113">
        <v>71.011001590000006</v>
      </c>
      <c r="J113" s="2">
        <f>TREND(Calibration!$A$2:$A$4,Calibration!$B$2:$B$4,C113)</f>
        <v>353.61181604392959</v>
      </c>
      <c r="K113" s="2">
        <f>TREND(Calibration!$A$2:$A$4,Calibration!$C$2:$C$4,E113)</f>
        <v>590.93087913741488</v>
      </c>
      <c r="L113" s="2">
        <f>TREND(Calibration!$A$2:$A$4,Calibration!$D$2:$D$4,G113)</f>
        <v>1163.3333333333333</v>
      </c>
    </row>
    <row r="114" spans="1:12" x14ac:dyDescent="0.25">
      <c r="A114">
        <v>560092</v>
      </c>
      <c r="B114">
        <v>15.40400028</v>
      </c>
      <c r="C114">
        <v>0.30491998999999997</v>
      </c>
      <c r="D114">
        <v>32.096000670000002</v>
      </c>
      <c r="E114">
        <v>0.26762000000000002</v>
      </c>
      <c r="F114">
        <v>37.269001009999997</v>
      </c>
      <c r="G114">
        <v>0.10951</v>
      </c>
      <c r="H114">
        <v>-9.9000003020963285E+37</v>
      </c>
      <c r="J114" s="2">
        <f>TREND(Calibration!$A$2:$A$4,Calibration!$B$2:$B$4,C114)</f>
        <v>355.55788492120587</v>
      </c>
      <c r="K114" s="2">
        <f>TREND(Calibration!$A$2:$A$4,Calibration!$C$2:$C$4,E114)</f>
        <v>593.51053195257032</v>
      </c>
      <c r="L114" s="2">
        <f>TREND(Calibration!$A$2:$A$4,Calibration!$D$2:$D$4,G114)</f>
        <v>1163.3333333333333</v>
      </c>
    </row>
    <row r="115" spans="1:12" x14ac:dyDescent="0.25">
      <c r="A115">
        <v>565182</v>
      </c>
      <c r="B115">
        <v>15.39099979</v>
      </c>
      <c r="C115">
        <v>0.30470999999999998</v>
      </c>
      <c r="D115">
        <v>32.131000520000001</v>
      </c>
      <c r="E115">
        <v>0.26767998999999998</v>
      </c>
      <c r="F115">
        <v>37.25</v>
      </c>
      <c r="G115">
        <v>0.16123999999999999</v>
      </c>
      <c r="H115">
        <v>-9.9000003020963285E+37</v>
      </c>
      <c r="J115" s="2">
        <f>TREND(Calibration!$A$2:$A$4,Calibration!$B$2:$B$4,C115)</f>
        <v>354.60750234593843</v>
      </c>
      <c r="K115" s="2">
        <f>TREND(Calibration!$A$2:$A$4,Calibration!$C$2:$C$4,E115)</f>
        <v>593.99415135436743</v>
      </c>
      <c r="L115" s="2">
        <f>TREND(Calibration!$A$2:$A$4,Calibration!$D$2:$D$4,G115)</f>
        <v>1163.3333333333333</v>
      </c>
    </row>
    <row r="116" spans="1:12" x14ac:dyDescent="0.25">
      <c r="A116">
        <v>570122</v>
      </c>
      <c r="B116">
        <v>15.37800026</v>
      </c>
      <c r="C116">
        <v>0.30524999000000003</v>
      </c>
      <c r="D116">
        <v>32.111999509999997</v>
      </c>
      <c r="E116">
        <v>0.26691999999999999</v>
      </c>
      <c r="F116">
        <v>37.230998990000003</v>
      </c>
      <c r="G116">
        <v>-6.2379999999999998E-2</v>
      </c>
      <c r="H116">
        <v>473.07101440000002</v>
      </c>
      <c r="J116" s="2">
        <f>TREND(Calibration!$A$2:$A$4,Calibration!$B$2:$B$4,C116)</f>
        <v>357.05141437421958</v>
      </c>
      <c r="K116" s="2">
        <f>TREND(Calibration!$A$2:$A$4,Calibration!$C$2:$C$4,E116)</f>
        <v>587.86736507045339</v>
      </c>
      <c r="L116" s="2">
        <f>TREND(Calibration!$A$2:$A$4,Calibration!$D$2:$D$4,G116)</f>
        <v>1163.3333333333333</v>
      </c>
    </row>
    <row r="117" spans="1:12" x14ac:dyDescent="0.25">
      <c r="A117">
        <v>575089</v>
      </c>
      <c r="B117">
        <v>15.364999770000001</v>
      </c>
      <c r="C117">
        <v>0.30329999000000002</v>
      </c>
      <c r="D117">
        <v>32.115001679999999</v>
      </c>
      <c r="E117">
        <v>0.26800001000000001</v>
      </c>
      <c r="F117">
        <v>37.215000150000002</v>
      </c>
      <c r="G117">
        <v>-0.17</v>
      </c>
      <c r="H117">
        <v>514.92297363</v>
      </c>
      <c r="J117" s="2">
        <f>TREND(Calibration!$A$2:$A$4,Calibration!$B$2:$B$4,C117)</f>
        <v>348.22601306095862</v>
      </c>
      <c r="K117" s="2">
        <f>TREND(Calibration!$A$2:$A$4,Calibration!$C$2:$C$4,E117)</f>
        <v>596.57404601953181</v>
      </c>
      <c r="L117" s="2">
        <f>TREND(Calibration!$A$2:$A$4,Calibration!$D$2:$D$4,G117)</f>
        <v>1163.3333333333333</v>
      </c>
    </row>
    <row r="118" spans="1:12" x14ac:dyDescent="0.25">
      <c r="A118">
        <v>580088</v>
      </c>
      <c r="B118">
        <v>15.375</v>
      </c>
      <c r="C118">
        <v>0.30406000999999999</v>
      </c>
      <c r="D118">
        <v>32.125</v>
      </c>
      <c r="E118">
        <v>0.26865</v>
      </c>
      <c r="F118">
        <v>37.201999659999998</v>
      </c>
      <c r="G118">
        <v>-0.19453999</v>
      </c>
      <c r="H118">
        <v>220.19999695000001</v>
      </c>
      <c r="J118" s="2">
        <f>TREND(Calibration!$A$2:$A$4,Calibration!$B$2:$B$4,C118)</f>
        <v>351.66574716665309</v>
      </c>
      <c r="K118" s="2">
        <f>TREND(Calibration!$A$2:$A$4,Calibration!$C$2:$C$4,E118)</f>
        <v>601.81404893625609</v>
      </c>
      <c r="L118" s="2">
        <f>TREND(Calibration!$A$2:$A$4,Calibration!$D$2:$D$4,G118)</f>
        <v>1163.3333333333333</v>
      </c>
    </row>
    <row r="119" spans="1:12" x14ac:dyDescent="0.25">
      <c r="A119">
        <v>585089</v>
      </c>
      <c r="B119">
        <v>15.40999985</v>
      </c>
      <c r="C119">
        <v>0.30443998999999999</v>
      </c>
      <c r="D119">
        <v>32.102001190000003</v>
      </c>
      <c r="E119">
        <v>0.27195001000000002</v>
      </c>
      <c r="F119">
        <v>37.243999479999999</v>
      </c>
      <c r="G119">
        <v>-0.17530000000000001</v>
      </c>
      <c r="H119">
        <v>-9.9000003020963285E+37</v>
      </c>
      <c r="J119" s="2">
        <f>TREND(Calibration!$A$2:$A$4,Calibration!$B$2:$B$4,C119)</f>
        <v>353.38547844409572</v>
      </c>
      <c r="K119" s="2">
        <f>TREND(Calibration!$A$2:$A$4,Calibration!$C$2:$C$4,E119)</f>
        <v>628.41763056861851</v>
      </c>
      <c r="L119" s="2">
        <f>TREND(Calibration!$A$2:$A$4,Calibration!$D$2:$D$4,G119)</f>
        <v>1163.3333333333333</v>
      </c>
    </row>
    <row r="120" spans="1:12" x14ac:dyDescent="0.25">
      <c r="A120">
        <v>590124</v>
      </c>
      <c r="B120">
        <v>15.37800026</v>
      </c>
      <c r="C120">
        <v>0.30107999000000002</v>
      </c>
      <c r="D120">
        <v>32.1570015</v>
      </c>
      <c r="E120">
        <v>0.27221999000000002</v>
      </c>
      <c r="F120">
        <v>37.2179985</v>
      </c>
      <c r="G120">
        <v>-0.22881000000000001</v>
      </c>
      <c r="H120">
        <v>-9.9000003020963285E+37</v>
      </c>
      <c r="J120" s="2">
        <f>TREND(Calibration!$A$2:$A$4,Calibration!$B$2:$B$4,C120)</f>
        <v>338.17863310432335</v>
      </c>
      <c r="K120" s="2">
        <f>TREND(Calibration!$A$2:$A$4,Calibration!$C$2:$C$4,E120)</f>
        <v>630.59411941838084</v>
      </c>
      <c r="L120" s="2">
        <f>TREND(Calibration!$A$2:$A$4,Calibration!$D$2:$D$4,G120)</f>
        <v>1163.3333333333333</v>
      </c>
    </row>
    <row r="121" spans="1:12" x14ac:dyDescent="0.25">
      <c r="A121">
        <v>595089</v>
      </c>
      <c r="B121">
        <v>15.40999985</v>
      </c>
      <c r="C121">
        <v>0.30426999999999998</v>
      </c>
      <c r="D121">
        <v>32.159999849999998</v>
      </c>
      <c r="E121">
        <v>0.27087</v>
      </c>
      <c r="F121">
        <v>37.206001280000002</v>
      </c>
      <c r="G121">
        <v>-0.24298</v>
      </c>
      <c r="H121">
        <v>-3.4719998799999998</v>
      </c>
      <c r="J121" s="2">
        <f>TREND(Calibration!$A$2:$A$4,Calibration!$B$2:$B$4,C121)</f>
        <v>352.61612974192076</v>
      </c>
      <c r="K121" s="2">
        <f>TREND(Calibration!$A$2:$A$4,Calibration!$C$2:$C$4,E121)</f>
        <v>619.71094961954009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15.34399986</v>
      </c>
      <c r="C2">
        <v>0.30875998999999998</v>
      </c>
      <c r="D2">
        <v>32.465999600000004</v>
      </c>
      <c r="E2">
        <v>0.24632999</v>
      </c>
      <c r="F2">
        <v>37.143001560000002</v>
      </c>
      <c r="G2">
        <v>-4.53E-2</v>
      </c>
      <c r="H2">
        <v>-24.437000269999999</v>
      </c>
      <c r="J2" s="2">
        <f>TREND(Calibration!$A$2:$A$4,Calibration!$B$2:$B$4,C2)</f>
        <v>372.93713673808861</v>
      </c>
      <c r="K2" s="2">
        <f>TREND(Calibration!$A$2:$A$4,Calibration!$C$2:$C$4,E2)</f>
        <v>421.87756144981245</v>
      </c>
      <c r="L2" s="2">
        <f>TREND(Calibration!$A$2:$A$4,Calibration!$D$2:$D$4,G2)</f>
        <v>1163.3333333333333</v>
      </c>
    </row>
    <row r="3" spans="1:12" x14ac:dyDescent="0.25">
      <c r="A3">
        <v>5011</v>
      </c>
      <c r="B3">
        <v>15.333999629999999</v>
      </c>
      <c r="C3">
        <v>0.30805999000000001</v>
      </c>
      <c r="D3">
        <v>32.430999759999999</v>
      </c>
      <c r="E3">
        <v>0.24660000000000001</v>
      </c>
      <c r="F3">
        <v>37.111999509999997</v>
      </c>
      <c r="G3">
        <v>5.5239999999999997E-2</v>
      </c>
      <c r="H3">
        <v>206.71099853999999</v>
      </c>
      <c r="J3" s="2">
        <f>TREND(Calibration!$A$2:$A$4,Calibration!$B$2:$B$4,C3)</f>
        <v>369.76904395896963</v>
      </c>
      <c r="K3" s="2">
        <f>TREND(Calibration!$A$2:$A$4,Calibration!$C$2:$C$4,E3)</f>
        <v>424.0542921495844</v>
      </c>
      <c r="L3" s="2">
        <f>TREND(Calibration!$A$2:$A$4,Calibration!$D$2:$D$4,G3)</f>
        <v>1163.3333333333333</v>
      </c>
    </row>
    <row r="4" spans="1:12" x14ac:dyDescent="0.25">
      <c r="A4">
        <v>10067</v>
      </c>
      <c r="B4">
        <v>15.38899994</v>
      </c>
      <c r="C4">
        <v>0.30779001</v>
      </c>
      <c r="D4">
        <v>32.444000240000001</v>
      </c>
      <c r="E4">
        <v>0.24681</v>
      </c>
      <c r="F4">
        <v>37.133998869999999</v>
      </c>
      <c r="G4">
        <v>-9.7030000000000005E-2</v>
      </c>
      <c r="H4">
        <v>-9.9000003020963285E+37</v>
      </c>
      <c r="J4" s="2">
        <f>TREND(Calibration!$A$2:$A$4,Calibration!$B$2:$B$4,C4)</f>
        <v>368.54715583253142</v>
      </c>
      <c r="K4" s="2">
        <f>TREND(Calibration!$A$2:$A$4,Calibration!$C$2:$C$4,E4)</f>
        <v>425.74724221421911</v>
      </c>
      <c r="L4" s="2">
        <f>TREND(Calibration!$A$2:$A$4,Calibration!$D$2:$D$4,G4)</f>
        <v>1163.3333333333333</v>
      </c>
    </row>
    <row r="5" spans="1:12" x14ac:dyDescent="0.25">
      <c r="A5">
        <v>15170</v>
      </c>
      <c r="B5">
        <v>15.38300037</v>
      </c>
      <c r="C5">
        <v>0.30399999</v>
      </c>
      <c r="D5">
        <v>32.47000122</v>
      </c>
      <c r="E5">
        <v>0.24718999999999999</v>
      </c>
      <c r="F5">
        <v>37.120998380000003</v>
      </c>
      <c r="G5">
        <v>-0.20626998999999999</v>
      </c>
      <c r="H5">
        <v>289.20700073</v>
      </c>
      <c r="J5" s="2">
        <f>TREND(Calibration!$A$2:$A$4,Calibration!$B$2:$B$4,C5)</f>
        <v>351.39410584007783</v>
      </c>
      <c r="K5" s="2">
        <f>TREND(Calibration!$A$2:$A$4,Calibration!$C$2:$C$4,E5)</f>
        <v>428.81067566451088</v>
      </c>
      <c r="L5" s="2">
        <f>TREND(Calibration!$A$2:$A$4,Calibration!$D$2:$D$4,G5)</f>
        <v>1163.3333333333333</v>
      </c>
    </row>
    <row r="6" spans="1:12" x14ac:dyDescent="0.25">
      <c r="A6">
        <v>20014</v>
      </c>
      <c r="B6">
        <v>15.444000239999999</v>
      </c>
      <c r="C6">
        <v>0.31060000999999998</v>
      </c>
      <c r="D6">
        <v>32.39599991</v>
      </c>
      <c r="E6">
        <v>0.24795</v>
      </c>
      <c r="F6">
        <v>37.150001529999997</v>
      </c>
      <c r="G6">
        <v>8.5779999999999995E-2</v>
      </c>
      <c r="H6">
        <v>-9.9000003020963285E+37</v>
      </c>
      <c r="J6" s="2">
        <f>TREND(Calibration!$A$2:$A$4,Calibration!$B$2:$B$4,C6)</f>
        <v>381.26478541728147</v>
      </c>
      <c r="K6" s="2">
        <f>TREND(Calibration!$A$2:$A$4,Calibration!$C$2:$C$4,E6)</f>
        <v>434.93754256509487</v>
      </c>
      <c r="L6" s="2">
        <f>TREND(Calibration!$A$2:$A$4,Calibration!$D$2:$D$4,G6)</f>
        <v>1163.3333333333333</v>
      </c>
    </row>
    <row r="7" spans="1:12" x14ac:dyDescent="0.25">
      <c r="A7">
        <v>25017</v>
      </c>
      <c r="B7">
        <v>15.41800022</v>
      </c>
      <c r="C7">
        <v>0.30552000000000001</v>
      </c>
      <c r="D7">
        <v>32.441001890000003</v>
      </c>
      <c r="E7">
        <v>0.24984001</v>
      </c>
      <c r="F7">
        <v>37.131000520000001</v>
      </c>
      <c r="G7">
        <v>0.15552000999999999</v>
      </c>
      <c r="H7">
        <v>-9.9000003020963285E+37</v>
      </c>
      <c r="J7" s="2">
        <f>TREND(Calibration!$A$2:$A$4,Calibration!$B$2:$B$4,C7)</f>
        <v>358.27343827606228</v>
      </c>
      <c r="K7" s="2">
        <f>TREND(Calibration!$A$2:$A$4,Calibration!$C$2:$C$4,E7)</f>
        <v>450.1741737634793</v>
      </c>
      <c r="L7" s="2">
        <f>TREND(Calibration!$A$2:$A$4,Calibration!$D$2:$D$4,G7)</f>
        <v>1163.3333333333333</v>
      </c>
    </row>
    <row r="8" spans="1:12" x14ac:dyDescent="0.25">
      <c r="A8">
        <v>30201</v>
      </c>
      <c r="B8">
        <v>15.42700005</v>
      </c>
      <c r="C8">
        <v>0.30508000000000002</v>
      </c>
      <c r="D8">
        <v>32.45299911</v>
      </c>
      <c r="E8">
        <v>0.25011</v>
      </c>
      <c r="F8">
        <v>37.155998230000002</v>
      </c>
      <c r="G8">
        <v>0.18762000000000001</v>
      </c>
      <c r="H8">
        <v>-9.9000003020963285E+37</v>
      </c>
      <c r="J8" s="2">
        <f>TREND(Calibration!$A$2:$A$4,Calibration!$B$2:$B$4,C8)</f>
        <v>356.28206567204461</v>
      </c>
      <c r="K8" s="2">
        <f>TREND(Calibration!$A$2:$A$4,Calibration!$C$2:$C$4,E8)</f>
        <v>452.35074322991159</v>
      </c>
      <c r="L8" s="2">
        <f>TREND(Calibration!$A$2:$A$4,Calibration!$D$2:$D$4,G8)</f>
        <v>1163.3333333333333</v>
      </c>
    </row>
    <row r="9" spans="1:12" x14ac:dyDescent="0.25">
      <c r="A9">
        <v>35018</v>
      </c>
      <c r="B9">
        <v>15.352000240000001</v>
      </c>
      <c r="C9">
        <v>0.30676001000000003</v>
      </c>
      <c r="D9">
        <v>32.469001769999998</v>
      </c>
      <c r="E9">
        <v>0.25022</v>
      </c>
      <c r="F9">
        <v>37.124000549999998</v>
      </c>
      <c r="G9">
        <v>-0.11524</v>
      </c>
      <c r="H9">
        <v>536.46697998000002</v>
      </c>
      <c r="J9" s="2">
        <f>TREND(Calibration!$A$2:$A$4,Calibration!$B$2:$B$4,C9)</f>
        <v>363.88553360039896</v>
      </c>
      <c r="K9" s="2">
        <f>TREND(Calibration!$A$2:$A$4,Calibration!$C$2:$C$4,E9)</f>
        <v>453.23752659710135</v>
      </c>
      <c r="L9" s="2">
        <f>TREND(Calibration!$A$2:$A$4,Calibration!$D$2:$D$4,G9)</f>
        <v>1163.3333333333333</v>
      </c>
    </row>
    <row r="10" spans="1:12" x14ac:dyDescent="0.25">
      <c r="A10">
        <v>40112</v>
      </c>
      <c r="B10">
        <v>15.39599991</v>
      </c>
      <c r="C10">
        <v>0.30395000999999999</v>
      </c>
      <c r="D10">
        <v>32.415000919999997</v>
      </c>
      <c r="E10">
        <v>0.24984001</v>
      </c>
      <c r="F10">
        <v>37.152999880000003</v>
      </c>
      <c r="G10">
        <v>-3.6589999999999998E-2</v>
      </c>
      <c r="H10">
        <v>-9.9000003020963285E+37</v>
      </c>
      <c r="J10" s="2">
        <f>TREND(Calibration!$A$2:$A$4,Calibration!$B$2:$B$4,C10)</f>
        <v>351.16790401564867</v>
      </c>
      <c r="K10" s="2">
        <f>TREND(Calibration!$A$2:$A$4,Calibration!$C$2:$C$4,E10)</f>
        <v>450.1741737634793</v>
      </c>
      <c r="L10" s="2">
        <f>TREND(Calibration!$A$2:$A$4,Calibration!$D$2:$D$4,G10)</f>
        <v>1163.3333333333333</v>
      </c>
    </row>
    <row r="11" spans="1:12" x14ac:dyDescent="0.25">
      <c r="A11">
        <v>45050</v>
      </c>
      <c r="B11">
        <v>15.34500027</v>
      </c>
      <c r="C11">
        <v>0.30626999999999999</v>
      </c>
      <c r="D11">
        <v>32.4109993</v>
      </c>
      <c r="E11">
        <v>0.24995001</v>
      </c>
      <c r="F11">
        <v>37.13999939</v>
      </c>
      <c r="G11">
        <v>0.11276</v>
      </c>
      <c r="H11">
        <v>-9.9000003020963285E+37</v>
      </c>
      <c r="J11" s="2">
        <f>TREND(Calibration!$A$2:$A$4,Calibration!$B$2:$B$4,C11)</f>
        <v>361.66782339654696</v>
      </c>
      <c r="K11" s="2">
        <f>TREND(Calibration!$A$2:$A$4,Calibration!$C$2:$C$4,E11)</f>
        <v>451.06095713066907</v>
      </c>
      <c r="L11" s="2">
        <f>TREND(Calibration!$A$2:$A$4,Calibration!$D$2:$D$4,G11)</f>
        <v>1163.3333333333333</v>
      </c>
    </row>
    <row r="12" spans="1:12" x14ac:dyDescent="0.25">
      <c r="A12">
        <v>50210</v>
      </c>
      <c r="B12">
        <v>15.272999759999999</v>
      </c>
      <c r="C12">
        <v>0.30508000000000002</v>
      </c>
      <c r="D12">
        <v>32.448001859999998</v>
      </c>
      <c r="E12">
        <v>0.24984001</v>
      </c>
      <c r="F12">
        <v>37.111000060000002</v>
      </c>
      <c r="G12">
        <v>-0.12551001000000001</v>
      </c>
      <c r="H12">
        <v>694.91998291000004</v>
      </c>
      <c r="J12" s="2">
        <f>TREND(Calibration!$A$2:$A$4,Calibration!$B$2:$B$4,C12)</f>
        <v>356.28206567204461</v>
      </c>
      <c r="K12" s="2">
        <f>TREND(Calibration!$A$2:$A$4,Calibration!$C$2:$C$4,E12)</f>
        <v>450.1741737634793</v>
      </c>
      <c r="L12" s="2">
        <f>TREND(Calibration!$A$2:$A$4,Calibration!$D$2:$D$4,G12)</f>
        <v>1163.3333333333333</v>
      </c>
    </row>
    <row r="13" spans="1:12" x14ac:dyDescent="0.25">
      <c r="A13">
        <v>55016</v>
      </c>
      <c r="B13">
        <v>15.30000019</v>
      </c>
      <c r="C13">
        <v>0.30508000000000002</v>
      </c>
      <c r="D13">
        <v>32.402000430000001</v>
      </c>
      <c r="E13">
        <v>0.24918999999999999</v>
      </c>
      <c r="F13">
        <v>37.13999939</v>
      </c>
      <c r="G13">
        <v>0.14989000999999999</v>
      </c>
      <c r="H13">
        <v>35.983001710000003</v>
      </c>
      <c r="J13" s="2">
        <f>TREND(Calibration!$A$2:$A$4,Calibration!$B$2:$B$4,C13)</f>
        <v>356.28206567204461</v>
      </c>
      <c r="K13" s="2">
        <f>TREND(Calibration!$A$2:$A$4,Calibration!$C$2:$C$4,E13)</f>
        <v>444.93400961341558</v>
      </c>
      <c r="L13" s="2">
        <f>TREND(Calibration!$A$2:$A$4,Calibration!$D$2:$D$4,G13)</f>
        <v>1163.3333333333333</v>
      </c>
    </row>
    <row r="14" spans="1:12" x14ac:dyDescent="0.25">
      <c r="A14">
        <v>60015</v>
      </c>
      <c r="B14">
        <v>15.34000015</v>
      </c>
      <c r="C14">
        <v>0.30768001</v>
      </c>
      <c r="D14">
        <v>32.393001560000002</v>
      </c>
      <c r="E14">
        <v>0.24913999000000001</v>
      </c>
      <c r="F14">
        <v>37.131000520000001</v>
      </c>
      <c r="G14">
        <v>0.20205999999999999</v>
      </c>
      <c r="H14">
        <v>-9.9000003020963285E+37</v>
      </c>
      <c r="J14" s="2">
        <f>TREND(Calibration!$A$2:$A$4,Calibration!$B$2:$B$4,C14)</f>
        <v>368.049312681527</v>
      </c>
      <c r="K14" s="2">
        <f>TREND(Calibration!$A$2:$A$4,Calibration!$C$2:$C$4,E14)</f>
        <v>444.53084564802316</v>
      </c>
      <c r="L14" s="2">
        <f>TREND(Calibration!$A$2:$A$4,Calibration!$D$2:$D$4,G14)</f>
        <v>1163.3333333333333</v>
      </c>
    </row>
    <row r="15" spans="1:12" x14ac:dyDescent="0.25">
      <c r="A15">
        <v>65017</v>
      </c>
      <c r="B15">
        <v>15.32299995</v>
      </c>
      <c r="C15">
        <v>0.30925000000000002</v>
      </c>
      <c r="D15">
        <v>32.450000760000002</v>
      </c>
      <c r="E15">
        <v>0.24918999999999999</v>
      </c>
      <c r="F15">
        <v>37.155998230000002</v>
      </c>
      <c r="G15">
        <v>0.15081</v>
      </c>
      <c r="H15">
        <v>587.27502441000001</v>
      </c>
      <c r="J15" s="2">
        <f>TREND(Calibration!$A$2:$A$4,Calibration!$B$2:$B$4,C15)</f>
        <v>375.1548469419406</v>
      </c>
      <c r="K15" s="2">
        <f>TREND(Calibration!$A$2:$A$4,Calibration!$C$2:$C$4,E15)</f>
        <v>444.93400961341558</v>
      </c>
      <c r="L15" s="2">
        <f>TREND(Calibration!$A$2:$A$4,Calibration!$D$2:$D$4,G15)</f>
        <v>1163.3333333333333</v>
      </c>
    </row>
    <row r="16" spans="1:12" x14ac:dyDescent="0.25">
      <c r="A16">
        <v>70016</v>
      </c>
      <c r="B16">
        <v>15.350000380000001</v>
      </c>
      <c r="C16">
        <v>0.30465001000000003</v>
      </c>
      <c r="D16">
        <v>32.402000430000001</v>
      </c>
      <c r="E16">
        <v>0.24860001000000001</v>
      </c>
      <c r="F16">
        <v>37.124000549999998</v>
      </c>
      <c r="G16">
        <v>0.15837999999999999</v>
      </c>
      <c r="H16">
        <v>22.34399986</v>
      </c>
      <c r="J16" s="2">
        <f>TREND(Calibration!$A$2:$A$4,Calibration!$B$2:$B$4,C16)</f>
        <v>354.33599679476811</v>
      </c>
      <c r="K16" s="2">
        <f>TREND(Calibration!$A$2:$A$4,Calibration!$C$2:$C$4,E16)</f>
        <v>440.17770671515859</v>
      </c>
      <c r="L16" s="2">
        <f>TREND(Calibration!$A$2:$A$4,Calibration!$D$2:$D$4,G16)</f>
        <v>1163.3333333333333</v>
      </c>
    </row>
    <row r="17" spans="1:12" x14ac:dyDescent="0.25">
      <c r="A17">
        <v>75146</v>
      </c>
      <c r="B17">
        <v>15.364999770000001</v>
      </c>
      <c r="C17">
        <v>0.30199999</v>
      </c>
      <c r="D17">
        <v>32.451999659999998</v>
      </c>
      <c r="E17">
        <v>0.24880999000000001</v>
      </c>
      <c r="F17">
        <v>37.131999970000003</v>
      </c>
      <c r="G17">
        <v>-0.14573</v>
      </c>
      <c r="H17">
        <v>439.90600585999999</v>
      </c>
      <c r="J17" s="2">
        <f>TREND(Calibration!$A$2:$A$4,Calibration!$B$2:$B$4,C17)</f>
        <v>342.34241218545139</v>
      </c>
      <c r="K17" s="2">
        <f>TREND(Calibration!$A$2:$A$4,Calibration!$C$2:$C$4,E17)</f>
        <v>441.87049554645409</v>
      </c>
      <c r="L17" s="2">
        <f>TREND(Calibration!$A$2:$A$4,Calibration!$D$2:$D$4,G17)</f>
        <v>1163.3333333333333</v>
      </c>
    </row>
    <row r="18" spans="1:12" x14ac:dyDescent="0.25">
      <c r="A18">
        <v>80199</v>
      </c>
      <c r="B18">
        <v>15.352999690000001</v>
      </c>
      <c r="C18">
        <v>0.30417000999999999</v>
      </c>
      <c r="D18">
        <v>32.448001859999998</v>
      </c>
      <c r="E18">
        <v>0.24880999000000001</v>
      </c>
      <c r="F18">
        <v>37.118999479999999</v>
      </c>
      <c r="G18">
        <v>-0.21145998999999999</v>
      </c>
      <c r="H18">
        <v>-198.67100525000001</v>
      </c>
      <c r="J18" s="2">
        <f>TREND(Calibration!$A$2:$A$4,Calibration!$B$2:$B$4,C18)</f>
        <v>352.16359031765774</v>
      </c>
      <c r="K18" s="2">
        <f>TREND(Calibration!$A$2:$A$4,Calibration!$C$2:$C$4,E18)</f>
        <v>441.87049554645409</v>
      </c>
      <c r="L18" s="2">
        <f>TREND(Calibration!$A$2:$A$4,Calibration!$D$2:$D$4,G18)</f>
        <v>1163.3333333333333</v>
      </c>
    </row>
    <row r="19" spans="1:12" x14ac:dyDescent="0.25">
      <c r="A19">
        <v>85025</v>
      </c>
      <c r="B19">
        <v>15.4090004</v>
      </c>
      <c r="C19">
        <v>0.30487001000000002</v>
      </c>
      <c r="D19">
        <v>32.370998380000003</v>
      </c>
      <c r="E19">
        <v>0.24876000000000001</v>
      </c>
      <c r="F19">
        <v>37.15499878</v>
      </c>
      <c r="G19">
        <v>8.4379999999999997E-2</v>
      </c>
      <c r="H19">
        <v>-9.9000003020963285E+37</v>
      </c>
      <c r="J19" s="2">
        <f>TREND(Calibration!$A$2:$A$4,Calibration!$B$2:$B$4,C19)</f>
        <v>355.33168309677694</v>
      </c>
      <c r="K19" s="2">
        <f>TREND(Calibration!$A$2:$A$4,Calibration!$C$2:$C$4,E19)</f>
        <v>441.46749281440111</v>
      </c>
      <c r="L19" s="2">
        <f>TREND(Calibration!$A$2:$A$4,Calibration!$D$2:$D$4,G19)</f>
        <v>1163.3333333333333</v>
      </c>
    </row>
    <row r="20" spans="1:12" x14ac:dyDescent="0.25">
      <c r="A20">
        <v>90017</v>
      </c>
      <c r="B20">
        <v>15.38399982</v>
      </c>
      <c r="C20">
        <v>0.30421999</v>
      </c>
      <c r="D20">
        <v>32.4109993</v>
      </c>
      <c r="E20">
        <v>0.24898000000000001</v>
      </c>
      <c r="F20">
        <v>37.161998750000002</v>
      </c>
      <c r="G20">
        <v>0.22011</v>
      </c>
      <c r="H20">
        <v>-33.036998750000002</v>
      </c>
      <c r="J20" s="2">
        <f>TREND(Calibration!$A$2:$A$4,Calibration!$B$2:$B$4,C20)</f>
        <v>352.38979214208666</v>
      </c>
      <c r="K20" s="2">
        <f>TREND(Calibration!$A$2:$A$4,Calibration!$C$2:$C$4,E20)</f>
        <v>443.24105954878064</v>
      </c>
      <c r="L20" s="2">
        <f>TREND(Calibration!$A$2:$A$4,Calibration!$D$2:$D$4,G20)</f>
        <v>1163.3333333333333</v>
      </c>
    </row>
    <row r="21" spans="1:12" x14ac:dyDescent="0.25">
      <c r="A21">
        <v>95016</v>
      </c>
      <c r="B21">
        <v>15.32600021</v>
      </c>
      <c r="C21">
        <v>0.30087000000000003</v>
      </c>
      <c r="D21">
        <v>32.388999939999998</v>
      </c>
      <c r="E21">
        <v>0.24918999999999999</v>
      </c>
      <c r="F21">
        <v>37.133998869999999</v>
      </c>
      <c r="G21">
        <v>-0.13233</v>
      </c>
      <c r="H21">
        <v>479.33401488999999</v>
      </c>
      <c r="J21" s="2">
        <f>TREND(Calibration!$A$2:$A$4,Calibration!$B$2:$B$4,C21)</f>
        <v>337.22825052905591</v>
      </c>
      <c r="K21" s="2">
        <f>TREND(Calibration!$A$2:$A$4,Calibration!$C$2:$C$4,E21)</f>
        <v>444.93400961341558</v>
      </c>
      <c r="L21" s="2">
        <f>TREND(Calibration!$A$2:$A$4,Calibration!$D$2:$D$4,G21)</f>
        <v>1163.3333333333333</v>
      </c>
    </row>
    <row r="22" spans="1:12" x14ac:dyDescent="0.25">
      <c r="A22">
        <v>100020</v>
      </c>
      <c r="B22">
        <v>15.317999840000001</v>
      </c>
      <c r="C22">
        <v>0.30259999999999998</v>
      </c>
      <c r="D22">
        <v>32.421001429999997</v>
      </c>
      <c r="E22">
        <v>0.24924999</v>
      </c>
      <c r="F22">
        <v>37.120998380000003</v>
      </c>
      <c r="G22">
        <v>9.2969999999999997E-2</v>
      </c>
      <c r="H22">
        <v>-9.9000003020963285E+37</v>
      </c>
      <c r="J22" s="2">
        <f>TREND(Calibration!$A$2:$A$4,Calibration!$B$2:$B$4,C22)</f>
        <v>345.05796554030758</v>
      </c>
      <c r="K22" s="2">
        <f>TREND(Calibration!$A$2:$A$4,Calibration!$C$2:$C$4,E22)</f>
        <v>445.41762901521292</v>
      </c>
      <c r="L22" s="2">
        <f>TREND(Calibration!$A$2:$A$4,Calibration!$D$2:$D$4,G22)</f>
        <v>1163.3333333333333</v>
      </c>
    </row>
    <row r="23" spans="1:12" x14ac:dyDescent="0.25">
      <c r="A23">
        <v>105016</v>
      </c>
      <c r="B23">
        <v>15.35999966</v>
      </c>
      <c r="C23">
        <v>0.29800000999999998</v>
      </c>
      <c r="D23">
        <v>32.393001560000002</v>
      </c>
      <c r="E23">
        <v>0.24913999000000001</v>
      </c>
      <c r="F23">
        <v>37.152999880000003</v>
      </c>
      <c r="G23">
        <v>0.18579000000000001</v>
      </c>
      <c r="H23">
        <v>-9.9000003020963285E+37</v>
      </c>
      <c r="J23" s="2">
        <f>TREND(Calibration!$A$2:$A$4,Calibration!$B$2:$B$4,C23)</f>
        <v>324.23911539313508</v>
      </c>
      <c r="K23" s="2">
        <f>TREND(Calibration!$A$2:$A$4,Calibration!$C$2:$C$4,E23)</f>
        <v>444.53084564802316</v>
      </c>
      <c r="L23" s="2">
        <f>TREND(Calibration!$A$2:$A$4,Calibration!$D$2:$D$4,G23)</f>
        <v>1163.3333333333333</v>
      </c>
    </row>
    <row r="24" spans="1:12" x14ac:dyDescent="0.25">
      <c r="A24">
        <v>110017</v>
      </c>
      <c r="B24">
        <v>15.39500046</v>
      </c>
      <c r="C24">
        <v>0.30588999</v>
      </c>
      <c r="D24">
        <v>32.414001460000001</v>
      </c>
      <c r="E24">
        <v>0.24913999000000001</v>
      </c>
      <c r="F24">
        <v>37.176998140000002</v>
      </c>
      <c r="G24">
        <v>0.15557000000000001</v>
      </c>
      <c r="H24">
        <v>-9.9000003020963285E+37</v>
      </c>
      <c r="J24" s="2">
        <f>TREND(Calibration!$A$2:$A$4,Calibration!$B$2:$B$4,C24)</f>
        <v>359.94795634369984</v>
      </c>
      <c r="K24" s="2">
        <f>TREND(Calibration!$A$2:$A$4,Calibration!$C$2:$C$4,E24)</f>
        <v>444.53084564802316</v>
      </c>
      <c r="L24" s="2">
        <f>TREND(Calibration!$A$2:$A$4,Calibration!$D$2:$D$4,G24)</f>
        <v>1163.3333333333333</v>
      </c>
    </row>
    <row r="25" spans="1:12" x14ac:dyDescent="0.25">
      <c r="A25">
        <v>115083</v>
      </c>
      <c r="B25">
        <v>15.31999969</v>
      </c>
      <c r="C25">
        <v>0.30410999</v>
      </c>
      <c r="D25">
        <v>32.42200089</v>
      </c>
      <c r="E25">
        <v>0.24956999999999999</v>
      </c>
      <c r="F25">
        <v>37.124000549999998</v>
      </c>
      <c r="G25">
        <v>0.12859999999999999</v>
      </c>
      <c r="H25">
        <v>708.88897704999999</v>
      </c>
      <c r="J25" s="2">
        <f>TREND(Calibration!$A$2:$A$4,Calibration!$B$2:$B$4,C25)</f>
        <v>351.89194899108224</v>
      </c>
      <c r="K25" s="2">
        <f>TREND(Calibration!$A$2:$A$4,Calibration!$C$2:$C$4,E25)</f>
        <v>447.99744306370735</v>
      </c>
      <c r="L25" s="2">
        <f>TREND(Calibration!$A$2:$A$4,Calibration!$D$2:$D$4,G25)</f>
        <v>1163.3333333333333</v>
      </c>
    </row>
    <row r="26" spans="1:12" x14ac:dyDescent="0.25">
      <c r="A26">
        <v>120081</v>
      </c>
      <c r="B26">
        <v>15.39599991</v>
      </c>
      <c r="C26">
        <v>0.30184000999999999</v>
      </c>
      <c r="D26">
        <v>32.368999479999999</v>
      </c>
      <c r="E26">
        <v>0.25049000999999999</v>
      </c>
      <c r="F26">
        <v>37.173000340000002</v>
      </c>
      <c r="G26">
        <v>0.16406000000000001</v>
      </c>
      <c r="H26">
        <v>-9.9000003020963285E+37</v>
      </c>
      <c r="J26" s="2">
        <f>TREND(Calibration!$A$2:$A$4,Calibration!$B$2:$B$4,C26)</f>
        <v>341.61836721001782</v>
      </c>
      <c r="K26" s="2">
        <f>TREND(Calibration!$A$2:$A$4,Calibration!$C$2:$C$4,E26)</f>
        <v>455.41425729687307</v>
      </c>
      <c r="L26" s="2">
        <f>TREND(Calibration!$A$2:$A$4,Calibration!$D$2:$D$4,G26)</f>
        <v>1163.3333333333333</v>
      </c>
    </row>
    <row r="27" spans="1:12" x14ac:dyDescent="0.25">
      <c r="A27">
        <v>125093</v>
      </c>
      <c r="B27">
        <v>15.414999959999999</v>
      </c>
      <c r="C27">
        <v>0.30022000999999998</v>
      </c>
      <c r="D27">
        <v>32.374000549999998</v>
      </c>
      <c r="E27">
        <v>0.25016000999999999</v>
      </c>
      <c r="F27">
        <v>37.16999817</v>
      </c>
      <c r="G27">
        <v>5.9619999999999999E-2</v>
      </c>
      <c r="H27">
        <v>-9.76200008</v>
      </c>
      <c r="J27" s="2">
        <f>TREND(Calibration!$A$2:$A$4,Calibration!$B$2:$B$4,C27)</f>
        <v>334.28649534977035</v>
      </c>
      <c r="K27" s="2">
        <f>TREND(Calibration!$A$2:$A$4,Calibration!$C$2:$C$4,E27)</f>
        <v>452.75390719530378</v>
      </c>
      <c r="L27" s="2">
        <f>TREND(Calibration!$A$2:$A$4,Calibration!$D$2:$D$4,G27)</f>
        <v>1163.3333333333333</v>
      </c>
    </row>
    <row r="28" spans="1:12" x14ac:dyDescent="0.25">
      <c r="A28">
        <v>130201</v>
      </c>
      <c r="B28">
        <v>15.34200001</v>
      </c>
      <c r="C28">
        <v>0.30346000000000001</v>
      </c>
      <c r="D28">
        <v>32.430000309999997</v>
      </c>
      <c r="E28">
        <v>0.25016000999999999</v>
      </c>
      <c r="F28">
        <v>37.124000549999998</v>
      </c>
      <c r="G28">
        <v>-6.3079999999999997E-2</v>
      </c>
      <c r="H28">
        <v>824.01898193</v>
      </c>
      <c r="J28" s="2">
        <f>TREND(Calibration!$A$2:$A$4,Calibration!$B$2:$B$4,C28)</f>
        <v>348.95019381179713</v>
      </c>
      <c r="K28" s="2">
        <f>TREND(Calibration!$A$2:$A$4,Calibration!$C$2:$C$4,E28)</f>
        <v>452.75390719530378</v>
      </c>
      <c r="L28" s="2">
        <f>TREND(Calibration!$A$2:$A$4,Calibration!$D$2:$D$4,G28)</f>
        <v>1163.3333333333333</v>
      </c>
    </row>
    <row r="29" spans="1:12" x14ac:dyDescent="0.25">
      <c r="A29">
        <v>135024</v>
      </c>
      <c r="B29">
        <v>15.42300034</v>
      </c>
      <c r="C29">
        <v>0.30680998999999998</v>
      </c>
      <c r="D29">
        <v>32.391998289999997</v>
      </c>
      <c r="E29">
        <v>0.25016000999999999</v>
      </c>
      <c r="F29">
        <v>37.180999759999999</v>
      </c>
      <c r="G29">
        <v>9.0920000000000001E-2</v>
      </c>
      <c r="H29">
        <v>-9.9000003020963285E+37</v>
      </c>
      <c r="J29" s="2">
        <f>TREND(Calibration!$A$2:$A$4,Calibration!$B$2:$B$4,C29)</f>
        <v>364.11173542482788</v>
      </c>
      <c r="K29" s="2">
        <f>TREND(Calibration!$A$2:$A$4,Calibration!$C$2:$C$4,E29)</f>
        <v>452.75390719530378</v>
      </c>
      <c r="L29" s="2">
        <f>TREND(Calibration!$A$2:$A$4,Calibration!$D$2:$D$4,G29)</f>
        <v>1163.3333333333333</v>
      </c>
    </row>
    <row r="30" spans="1:12" x14ac:dyDescent="0.25">
      <c r="A30">
        <v>140016</v>
      </c>
      <c r="B30">
        <v>15.36600018</v>
      </c>
      <c r="C30">
        <v>0.30579001</v>
      </c>
      <c r="D30">
        <v>32.439998629999998</v>
      </c>
      <c r="E30">
        <v>0.25053998999999999</v>
      </c>
      <c r="F30">
        <v>37.14599991</v>
      </c>
      <c r="G30">
        <v>-0.11654</v>
      </c>
      <c r="H30">
        <v>725.64300536999997</v>
      </c>
      <c r="J30" s="2">
        <f>TREND(Calibration!$A$2:$A$4,Calibration!$B$2:$B$4,C30)</f>
        <v>359.49546217790498</v>
      </c>
      <c r="K30" s="2">
        <f>TREND(Calibration!$A$2:$A$4,Calibration!$C$2:$C$4,E30)</f>
        <v>455.81717941225611</v>
      </c>
      <c r="L30" s="2">
        <f>TREND(Calibration!$A$2:$A$4,Calibration!$D$2:$D$4,G30)</f>
        <v>1163.3333333333333</v>
      </c>
    </row>
    <row r="31" spans="1:12" x14ac:dyDescent="0.25">
      <c r="A31">
        <v>145055</v>
      </c>
      <c r="B31">
        <v>15.35499954</v>
      </c>
      <c r="C31">
        <v>0.30519000000000002</v>
      </c>
      <c r="D31">
        <v>32.379001619999997</v>
      </c>
      <c r="E31">
        <v>0.25152001000000002</v>
      </c>
      <c r="F31">
        <v>37.143001560000002</v>
      </c>
      <c r="G31">
        <v>0.13259999</v>
      </c>
      <c r="H31">
        <v>-9.9000003020963285E+37</v>
      </c>
      <c r="J31" s="2">
        <f>TREND(Calibration!$A$2:$A$4,Calibration!$B$2:$B$4,C31)</f>
        <v>356.77990882304903</v>
      </c>
      <c r="K31" s="2">
        <f>TREND(Calibration!$A$2:$A$4,Calibration!$C$2:$C$4,E31)</f>
        <v>463.71777428055907</v>
      </c>
      <c r="L31" s="2">
        <f>TREND(Calibration!$A$2:$A$4,Calibration!$D$2:$D$4,G31)</f>
        <v>1163.3333333333333</v>
      </c>
    </row>
    <row r="32" spans="1:12" x14ac:dyDescent="0.25">
      <c r="A32">
        <v>150081</v>
      </c>
      <c r="B32">
        <v>15.286999700000001</v>
      </c>
      <c r="C32">
        <v>0.31167999000000002</v>
      </c>
      <c r="D32">
        <v>32.35400009</v>
      </c>
      <c r="E32">
        <v>0.25108001000000002</v>
      </c>
      <c r="F32">
        <v>37.15499878</v>
      </c>
      <c r="G32">
        <v>0.14379001</v>
      </c>
      <c r="H32">
        <v>-122.59999847</v>
      </c>
      <c r="J32" s="2">
        <f>TREND(Calibration!$A$2:$A$4,Calibration!$B$2:$B$4,C32)</f>
        <v>386.15260947384331</v>
      </c>
      <c r="K32" s="2">
        <f>TREND(Calibration!$A$2:$A$4,Calibration!$C$2:$C$4,E32)</f>
        <v>460.17064081180024</v>
      </c>
      <c r="L32" s="2">
        <f>TREND(Calibration!$A$2:$A$4,Calibration!$D$2:$D$4,G32)</f>
        <v>1163.3333333333333</v>
      </c>
    </row>
    <row r="33" spans="1:12" x14ac:dyDescent="0.25">
      <c r="A33">
        <v>155091</v>
      </c>
      <c r="B33">
        <v>15.239999770000001</v>
      </c>
      <c r="C33">
        <v>0.30794999000000001</v>
      </c>
      <c r="D33">
        <v>32.459999080000003</v>
      </c>
      <c r="E33">
        <v>0.25152001000000002</v>
      </c>
      <c r="F33">
        <v>37.124000549999998</v>
      </c>
      <c r="G33">
        <v>-0.14188999999999999</v>
      </c>
      <c r="H33">
        <v>837.12097168000003</v>
      </c>
      <c r="J33" s="2">
        <f>TREND(Calibration!$A$2:$A$4,Calibration!$B$2:$B$4,C33)</f>
        <v>369.27120080796499</v>
      </c>
      <c r="K33" s="2">
        <f>TREND(Calibration!$A$2:$A$4,Calibration!$C$2:$C$4,E33)</f>
        <v>463.71777428055907</v>
      </c>
      <c r="L33" s="2">
        <f>TREND(Calibration!$A$2:$A$4,Calibration!$D$2:$D$4,G33)</f>
        <v>1163.3333333333333</v>
      </c>
    </row>
    <row r="34" spans="1:12" x14ac:dyDescent="0.25">
      <c r="A34">
        <v>160102</v>
      </c>
      <c r="B34">
        <v>15.260999679999999</v>
      </c>
      <c r="C34">
        <v>0.31086998999999998</v>
      </c>
      <c r="D34">
        <v>32.44900131</v>
      </c>
      <c r="E34">
        <v>0.25145999000000002</v>
      </c>
      <c r="F34">
        <v>37.143001560000002</v>
      </c>
      <c r="G34">
        <v>-0.22708</v>
      </c>
      <c r="H34">
        <v>-9.9000003020963285E+37</v>
      </c>
      <c r="J34" s="2">
        <f>TREND(Calibration!$A$2:$A$4,Calibration!$B$2:$B$4,C34)</f>
        <v>382.48667354371946</v>
      </c>
      <c r="K34" s="2">
        <f>TREND(Calibration!$A$2:$A$4,Calibration!$C$2:$C$4,E34)</f>
        <v>463.23391302875257</v>
      </c>
      <c r="L34" s="2">
        <f>TREND(Calibration!$A$2:$A$4,Calibration!$D$2:$D$4,G34)</f>
        <v>1163.3333333333333</v>
      </c>
    </row>
    <row r="35" spans="1:12" x14ac:dyDescent="0.25">
      <c r="A35">
        <v>165050</v>
      </c>
      <c r="B35">
        <v>15.260999679999999</v>
      </c>
      <c r="C35">
        <v>0.30643999999999999</v>
      </c>
      <c r="D35">
        <v>32.423999790000003</v>
      </c>
      <c r="E35">
        <v>0.25173000000000001</v>
      </c>
      <c r="F35">
        <v>37.144001009999997</v>
      </c>
      <c r="G35">
        <v>-0.06</v>
      </c>
      <c r="H35">
        <v>149.96699523999999</v>
      </c>
      <c r="J35" s="2">
        <f>TREND(Calibration!$A$2:$A$4,Calibration!$B$2:$B$4,C35)</f>
        <v>362.43721735719032</v>
      </c>
      <c r="K35" s="2">
        <f>TREND(Calibration!$A$2:$A$4,Calibration!$C$2:$C$4,E35)</f>
        <v>465.41064372852429</v>
      </c>
      <c r="L35" s="2">
        <f>TREND(Calibration!$A$2:$A$4,Calibration!$D$2:$D$4,G35)</f>
        <v>1163.3333333333333</v>
      </c>
    </row>
    <row r="36" spans="1:12" x14ac:dyDescent="0.25">
      <c r="A36">
        <v>170020</v>
      </c>
      <c r="B36">
        <v>15.31299973</v>
      </c>
      <c r="C36">
        <v>0.30579001</v>
      </c>
      <c r="D36">
        <v>32.430000309999997</v>
      </c>
      <c r="E36">
        <v>0.25178999000000002</v>
      </c>
      <c r="F36">
        <v>37.14599991</v>
      </c>
      <c r="G36">
        <v>-0.12723999999999999</v>
      </c>
      <c r="H36">
        <v>228.19700623</v>
      </c>
      <c r="J36" s="2">
        <f>TREND(Calibration!$A$2:$A$4,Calibration!$B$2:$B$4,C36)</f>
        <v>359.49546217790498</v>
      </c>
      <c r="K36" s="2">
        <f>TREND(Calibration!$A$2:$A$4,Calibration!$C$2:$C$4,E36)</f>
        <v>465.89426313032163</v>
      </c>
      <c r="L36" s="2">
        <f>TREND(Calibration!$A$2:$A$4,Calibration!$D$2:$D$4,G36)</f>
        <v>1163.3333333333333</v>
      </c>
    </row>
    <row r="37" spans="1:12" x14ac:dyDescent="0.25">
      <c r="A37">
        <v>175098</v>
      </c>
      <c r="B37">
        <v>15.38300037</v>
      </c>
      <c r="C37">
        <v>0.30237999999999998</v>
      </c>
      <c r="D37">
        <v>32.380001069999999</v>
      </c>
      <c r="E37">
        <v>0.25178999000000002</v>
      </c>
      <c r="F37">
        <v>37.173999790000003</v>
      </c>
      <c r="G37">
        <v>5.5780000000000003E-2</v>
      </c>
      <c r="H37">
        <v>-9.9000003020963285E+37</v>
      </c>
      <c r="J37" s="2">
        <f>TREND(Calibration!$A$2:$A$4,Calibration!$B$2:$B$4,C37)</f>
        <v>344.06227923829874</v>
      </c>
      <c r="K37" s="2">
        <f>TREND(Calibration!$A$2:$A$4,Calibration!$C$2:$C$4,E37)</f>
        <v>465.89426313032163</v>
      </c>
      <c r="L37" s="2">
        <f>TREND(Calibration!$A$2:$A$4,Calibration!$D$2:$D$4,G37)</f>
        <v>1163.3333333333333</v>
      </c>
    </row>
    <row r="38" spans="1:12" x14ac:dyDescent="0.25">
      <c r="A38">
        <v>180017</v>
      </c>
      <c r="B38">
        <v>15.446999549999999</v>
      </c>
      <c r="C38">
        <v>0.30648999999999998</v>
      </c>
      <c r="D38">
        <v>32.376998899999997</v>
      </c>
      <c r="E38">
        <v>0.25173000000000001</v>
      </c>
      <c r="F38">
        <v>37.176998140000002</v>
      </c>
      <c r="G38">
        <v>-2.4219999999999998E-2</v>
      </c>
      <c r="H38">
        <v>-9.9000003020963285E+37</v>
      </c>
      <c r="J38" s="2">
        <f>TREND(Calibration!$A$2:$A$4,Calibration!$B$2:$B$4,C38)</f>
        <v>362.66350969855603</v>
      </c>
      <c r="K38" s="2">
        <f>TREND(Calibration!$A$2:$A$4,Calibration!$C$2:$C$4,E38)</f>
        <v>465.41064372852429</v>
      </c>
      <c r="L38" s="2">
        <f>TREND(Calibration!$A$2:$A$4,Calibration!$D$2:$D$4,G38)</f>
        <v>1163.3333333333333</v>
      </c>
    </row>
    <row r="39" spans="1:12" x14ac:dyDescent="0.25">
      <c r="A39">
        <v>185017</v>
      </c>
      <c r="B39">
        <v>15.43599987</v>
      </c>
      <c r="C39">
        <v>0.30459999999999998</v>
      </c>
      <c r="D39">
        <v>32.351001740000001</v>
      </c>
      <c r="E39">
        <v>0.25206000000000001</v>
      </c>
      <c r="F39">
        <v>37.165000919999997</v>
      </c>
      <c r="G39">
        <v>-6.0810000000000003E-2</v>
      </c>
      <c r="H39">
        <v>1.9529999499999999</v>
      </c>
      <c r="J39" s="2">
        <f>TREND(Calibration!$A$2:$A$4,Calibration!$B$2:$B$4,C39)</f>
        <v>354.10965919493401</v>
      </c>
      <c r="K39" s="2">
        <f>TREND(Calibration!$A$2:$A$4,Calibration!$C$2:$C$4,E39)</f>
        <v>468.07099383009358</v>
      </c>
      <c r="L39" s="2">
        <f>TREND(Calibration!$A$2:$A$4,Calibration!$D$2:$D$4,G39)</f>
        <v>1163.3333333333333</v>
      </c>
    </row>
    <row r="40" spans="1:12" x14ac:dyDescent="0.25">
      <c r="A40">
        <v>190017</v>
      </c>
      <c r="B40">
        <v>15.43500042</v>
      </c>
      <c r="C40">
        <v>0.30741000000000002</v>
      </c>
      <c r="D40">
        <v>32.321998600000001</v>
      </c>
      <c r="E40">
        <v>0.25271000999999998</v>
      </c>
      <c r="F40">
        <v>37.159000399999996</v>
      </c>
      <c r="G40">
        <v>2.724E-2</v>
      </c>
      <c r="H40">
        <v>-9.9000003020963285E+37</v>
      </c>
      <c r="J40" s="2">
        <f>TREND(Calibration!$A$2:$A$4,Calibration!$B$2:$B$4,C40)</f>
        <v>366.8272887796843</v>
      </c>
      <c r="K40" s="2">
        <f>TREND(Calibration!$A$2:$A$4,Calibration!$C$2:$C$4,E40)</f>
        <v>473.31115798015708</v>
      </c>
      <c r="L40" s="2">
        <f>TREND(Calibration!$A$2:$A$4,Calibration!$D$2:$D$4,G40)</f>
        <v>1163.3333333333333</v>
      </c>
    </row>
    <row r="41" spans="1:12" x14ac:dyDescent="0.25">
      <c r="A41">
        <v>195143</v>
      </c>
      <c r="B41">
        <v>15.385000229999999</v>
      </c>
      <c r="C41">
        <v>0.30421999</v>
      </c>
      <c r="D41">
        <v>32.346000670000002</v>
      </c>
      <c r="E41">
        <v>0.25271000999999998</v>
      </c>
      <c r="F41">
        <v>37.146999360000002</v>
      </c>
      <c r="G41">
        <v>1.541E-2</v>
      </c>
      <c r="H41">
        <v>-57.015998840000002</v>
      </c>
      <c r="J41" s="2">
        <f>TREND(Calibration!$A$2:$A$4,Calibration!$B$2:$B$4,C41)</f>
        <v>352.38979214208666</v>
      </c>
      <c r="K41" s="2">
        <f>TREND(Calibration!$A$2:$A$4,Calibration!$C$2:$C$4,E41)</f>
        <v>473.31115798015708</v>
      </c>
      <c r="L41" s="2">
        <f>TREND(Calibration!$A$2:$A$4,Calibration!$D$2:$D$4,G41)</f>
        <v>1163.3333333333333</v>
      </c>
    </row>
    <row r="42" spans="1:12" x14ac:dyDescent="0.25">
      <c r="A42">
        <v>200017</v>
      </c>
      <c r="B42">
        <v>15.286000250000001</v>
      </c>
      <c r="C42">
        <v>0.30329999000000002</v>
      </c>
      <c r="D42">
        <v>32.361999509999997</v>
      </c>
      <c r="E42">
        <v>0.25242998999999999</v>
      </c>
      <c r="F42">
        <v>37.138000490000003</v>
      </c>
      <c r="G42">
        <v>0.16038000999999999</v>
      </c>
      <c r="H42">
        <v>-134.01499939000001</v>
      </c>
      <c r="J42" s="2">
        <f>TREND(Calibration!$A$2:$A$4,Calibration!$B$2:$B$4,C42)</f>
        <v>348.22601306095862</v>
      </c>
      <c r="K42" s="2">
        <f>TREND(Calibration!$A$2:$A$4,Calibration!$C$2:$C$4,E42)</f>
        <v>471.05372999397105</v>
      </c>
      <c r="L42" s="2">
        <f>TREND(Calibration!$A$2:$A$4,Calibration!$D$2:$D$4,G42)</f>
        <v>1163.3333333333333</v>
      </c>
    </row>
    <row r="43" spans="1:12" x14ac:dyDescent="0.25">
      <c r="A43">
        <v>205016</v>
      </c>
      <c r="B43">
        <v>15.208000180000001</v>
      </c>
      <c r="C43">
        <v>0.30816999</v>
      </c>
      <c r="D43">
        <v>32.375</v>
      </c>
      <c r="E43">
        <v>0.25178999000000002</v>
      </c>
      <c r="F43">
        <v>37.162998199999997</v>
      </c>
      <c r="G43">
        <v>0.13886999999999999</v>
      </c>
      <c r="H43">
        <v>-93.031997680000003</v>
      </c>
      <c r="J43" s="2">
        <f>TREND(Calibration!$A$2:$A$4,Calibration!$B$2:$B$4,C43)</f>
        <v>370.26688710997405</v>
      </c>
      <c r="K43" s="2">
        <f>TREND(Calibration!$A$2:$A$4,Calibration!$C$2:$C$4,E43)</f>
        <v>465.89426313032163</v>
      </c>
      <c r="L43" s="2">
        <f>TREND(Calibration!$A$2:$A$4,Calibration!$D$2:$D$4,G43)</f>
        <v>1163.3333333333333</v>
      </c>
    </row>
    <row r="44" spans="1:12" x14ac:dyDescent="0.25">
      <c r="A44">
        <v>210016</v>
      </c>
      <c r="B44">
        <v>15.09300041</v>
      </c>
      <c r="C44">
        <v>0.30860000999999998</v>
      </c>
      <c r="D44">
        <v>32.38999939</v>
      </c>
      <c r="E44">
        <v>0.25178999000000002</v>
      </c>
      <c r="F44">
        <v>37.127998349999999</v>
      </c>
      <c r="G44">
        <v>-0.10903</v>
      </c>
      <c r="H44">
        <v>886.89697265999996</v>
      </c>
      <c r="J44" s="2">
        <f>TREND(Calibration!$A$2:$A$4,Calibration!$B$2:$B$4,C44)</f>
        <v>372.21309176265504</v>
      </c>
      <c r="K44" s="2">
        <f>TREND(Calibration!$A$2:$A$4,Calibration!$C$2:$C$4,E44)</f>
        <v>465.89426313032163</v>
      </c>
      <c r="L44" s="2">
        <f>TREND(Calibration!$A$2:$A$4,Calibration!$D$2:$D$4,G44)</f>
        <v>1163.3333333333333</v>
      </c>
    </row>
    <row r="45" spans="1:12" x14ac:dyDescent="0.25">
      <c r="A45">
        <v>215020</v>
      </c>
      <c r="B45">
        <v>15.125</v>
      </c>
      <c r="C45">
        <v>0.30768001</v>
      </c>
      <c r="D45">
        <v>32.341999049999998</v>
      </c>
      <c r="E45">
        <v>0.25216000999999999</v>
      </c>
      <c r="F45">
        <v>37.146999360000002</v>
      </c>
      <c r="G45">
        <v>0.13638</v>
      </c>
      <c r="H45">
        <v>-9.9000003020963285E+37</v>
      </c>
      <c r="J45" s="2">
        <f>TREND(Calibration!$A$2:$A$4,Calibration!$B$2:$B$4,C45)</f>
        <v>368.049312681527</v>
      </c>
      <c r="K45" s="2">
        <f>TREND(Calibration!$A$2:$A$4,Calibration!$C$2:$C$4,E45)</f>
        <v>468.87724114420826</v>
      </c>
      <c r="L45" s="2">
        <f>TREND(Calibration!$A$2:$A$4,Calibration!$D$2:$D$4,G45)</f>
        <v>1163.3333333333333</v>
      </c>
    </row>
    <row r="46" spans="1:12" x14ac:dyDescent="0.25">
      <c r="A46">
        <v>220157</v>
      </c>
      <c r="B46">
        <v>15.14299965</v>
      </c>
      <c r="C46">
        <v>0.30741000000000002</v>
      </c>
      <c r="D46">
        <v>32.393001560000002</v>
      </c>
      <c r="E46">
        <v>0.25242998999999999</v>
      </c>
      <c r="F46">
        <v>37.117000580000003</v>
      </c>
      <c r="G46">
        <v>0.11935</v>
      </c>
      <c r="H46">
        <v>473.07800293000003</v>
      </c>
      <c r="J46" s="2">
        <f>TREND(Calibration!$A$2:$A$4,Calibration!$B$2:$B$4,C46)</f>
        <v>366.8272887796843</v>
      </c>
      <c r="K46" s="2">
        <f>TREND(Calibration!$A$2:$A$4,Calibration!$C$2:$C$4,E46)</f>
        <v>471.05372999397105</v>
      </c>
      <c r="L46" s="2">
        <f>TREND(Calibration!$A$2:$A$4,Calibration!$D$2:$D$4,G46)</f>
        <v>1163.3333333333333</v>
      </c>
    </row>
    <row r="47" spans="1:12" x14ac:dyDescent="0.25">
      <c r="A47">
        <v>225020</v>
      </c>
      <c r="B47">
        <v>15.196999549999999</v>
      </c>
      <c r="C47">
        <v>0.30546001</v>
      </c>
      <c r="D47">
        <v>32.408000950000002</v>
      </c>
      <c r="E47">
        <v>0.25249000999999999</v>
      </c>
      <c r="F47">
        <v>37.171001429999997</v>
      </c>
      <c r="G47">
        <v>-6.8699999999999997E-2</v>
      </c>
      <c r="H47">
        <v>545.43902588000003</v>
      </c>
      <c r="J47" s="2">
        <f>TREND(Calibration!$A$2:$A$4,Calibration!$B$2:$B$4,C47)</f>
        <v>358.00193272489173</v>
      </c>
      <c r="K47" s="2">
        <f>TREND(Calibration!$A$2:$A$4,Calibration!$C$2:$C$4,E47)</f>
        <v>471.53759124577755</v>
      </c>
      <c r="L47" s="2">
        <f>TREND(Calibration!$A$2:$A$4,Calibration!$D$2:$D$4,G47)</f>
        <v>1163.3333333333333</v>
      </c>
    </row>
    <row r="48" spans="1:12" x14ac:dyDescent="0.25">
      <c r="A48">
        <v>230020</v>
      </c>
      <c r="B48">
        <v>15.24400043</v>
      </c>
      <c r="C48">
        <v>0.30579001</v>
      </c>
      <c r="D48">
        <v>32.430000309999997</v>
      </c>
      <c r="E48">
        <v>0.25206000000000001</v>
      </c>
      <c r="F48">
        <v>37.159000399999996</v>
      </c>
      <c r="G48">
        <v>-3.2919999999999998E-2</v>
      </c>
      <c r="H48">
        <v>159.48899840999999</v>
      </c>
      <c r="J48" s="2">
        <f>TREND(Calibration!$A$2:$A$4,Calibration!$B$2:$B$4,C48)</f>
        <v>359.49546217790498</v>
      </c>
      <c r="K48" s="2">
        <f>TREND(Calibration!$A$2:$A$4,Calibration!$C$2:$C$4,E48)</f>
        <v>468.07099383009358</v>
      </c>
      <c r="L48" s="2">
        <f>TREND(Calibration!$A$2:$A$4,Calibration!$D$2:$D$4,G48)</f>
        <v>1163.3333333333333</v>
      </c>
    </row>
    <row r="49" spans="1:12" x14ac:dyDescent="0.25">
      <c r="A49">
        <v>235016</v>
      </c>
      <c r="B49">
        <v>15.27900028</v>
      </c>
      <c r="C49">
        <v>0.30891999999999997</v>
      </c>
      <c r="D49">
        <v>32.373001100000003</v>
      </c>
      <c r="E49">
        <v>0.25211</v>
      </c>
      <c r="F49">
        <v>37.145000459999999</v>
      </c>
      <c r="G49">
        <v>5.0270000000000002E-2</v>
      </c>
      <c r="H49">
        <v>-9.9000003020963285E+37</v>
      </c>
      <c r="J49" s="2">
        <f>TREND(Calibration!$A$2:$A$4,Calibration!$B$2:$B$4,C49)</f>
        <v>373.6613174889269</v>
      </c>
      <c r="K49" s="2">
        <f>TREND(Calibration!$A$2:$A$4,Calibration!$C$2:$C$4,E49)</f>
        <v>468.47407717881606</v>
      </c>
      <c r="L49" s="2">
        <f>TREND(Calibration!$A$2:$A$4,Calibration!$D$2:$D$4,G49)</f>
        <v>1163.3333333333333</v>
      </c>
    </row>
    <row r="50" spans="1:12" x14ac:dyDescent="0.25">
      <c r="A50">
        <v>240067</v>
      </c>
      <c r="B50">
        <v>15.34300041</v>
      </c>
      <c r="C50">
        <v>0.30768001</v>
      </c>
      <c r="D50">
        <v>32.328998570000003</v>
      </c>
      <c r="E50">
        <v>0.25167999000000002</v>
      </c>
      <c r="F50">
        <v>37.162998199999997</v>
      </c>
      <c r="G50">
        <v>-7.4160000000000004E-2</v>
      </c>
      <c r="H50">
        <v>-9.9000003020963285E+37</v>
      </c>
      <c r="J50" s="2">
        <f>TREND(Calibration!$A$2:$A$4,Calibration!$B$2:$B$4,C50)</f>
        <v>368.049312681527</v>
      </c>
      <c r="K50" s="2">
        <f>TREND(Calibration!$A$2:$A$4,Calibration!$C$2:$C$4,E50)</f>
        <v>465.0074797631321</v>
      </c>
      <c r="L50" s="2">
        <f>TREND(Calibration!$A$2:$A$4,Calibration!$D$2:$D$4,G50)</f>
        <v>1163.3333333333333</v>
      </c>
    </row>
    <row r="51" spans="1:12" x14ac:dyDescent="0.25">
      <c r="A51">
        <v>245017</v>
      </c>
      <c r="B51">
        <v>15.42300034</v>
      </c>
      <c r="C51">
        <v>0.31125000000000003</v>
      </c>
      <c r="D51">
        <v>32.368999479999999</v>
      </c>
      <c r="E51">
        <v>0.25145999000000002</v>
      </c>
      <c r="F51">
        <v>37.171001429999997</v>
      </c>
      <c r="G51">
        <v>-0.15340999999999999</v>
      </c>
      <c r="H51">
        <v>85.27999878</v>
      </c>
      <c r="J51" s="2">
        <f>TREND(Calibration!$A$2:$A$4,Calibration!$B$2:$B$4,C51)</f>
        <v>384.20654059656704</v>
      </c>
      <c r="K51" s="2">
        <f>TREND(Calibration!$A$2:$A$4,Calibration!$C$2:$C$4,E51)</f>
        <v>463.23391302875257</v>
      </c>
      <c r="L51" s="2">
        <f>TREND(Calibration!$A$2:$A$4,Calibration!$D$2:$D$4,G51)</f>
        <v>1163.3333333333333</v>
      </c>
    </row>
    <row r="52" spans="1:12" x14ac:dyDescent="0.25">
      <c r="A52">
        <v>250017</v>
      </c>
      <c r="B52">
        <v>15.45300007</v>
      </c>
      <c r="C52">
        <v>0.30519000000000002</v>
      </c>
      <c r="D52">
        <v>32.356998439999998</v>
      </c>
      <c r="E52">
        <v>0.25075998999999999</v>
      </c>
      <c r="F52">
        <v>37.194999690000003</v>
      </c>
      <c r="G52">
        <v>4.6539999999999998E-2</v>
      </c>
      <c r="H52">
        <v>-9.9000003020963285E+37</v>
      </c>
      <c r="J52" s="2">
        <f>TREND(Calibration!$A$2:$A$4,Calibration!$B$2:$B$4,C52)</f>
        <v>356.77990882304903</v>
      </c>
      <c r="K52" s="2">
        <f>TREND(Calibration!$A$2:$A$4,Calibration!$C$2:$C$4,E52)</f>
        <v>457.59074614663564</v>
      </c>
      <c r="L52" s="2">
        <f>TREND(Calibration!$A$2:$A$4,Calibration!$D$2:$D$4,G52)</f>
        <v>1163.3333333333333</v>
      </c>
    </row>
    <row r="53" spans="1:12" x14ac:dyDescent="0.25">
      <c r="A53">
        <v>255016</v>
      </c>
      <c r="B53">
        <v>15.34000015</v>
      </c>
      <c r="C53">
        <v>0.30513999000000003</v>
      </c>
      <c r="D53">
        <v>32.368000029999997</v>
      </c>
      <c r="E53">
        <v>0.25042998999999999</v>
      </c>
      <c r="F53">
        <v>37.146999360000002</v>
      </c>
      <c r="G53">
        <v>-5.3999999999999999E-2</v>
      </c>
      <c r="H53">
        <v>581.41601562000005</v>
      </c>
      <c r="J53" s="2">
        <f>TREND(Calibration!$A$2:$A$4,Calibration!$B$2:$B$4,C53)</f>
        <v>356.55357122321516</v>
      </c>
      <c r="K53" s="2">
        <f>TREND(Calibration!$A$2:$A$4,Calibration!$C$2:$C$4,E53)</f>
        <v>454.93039604506657</v>
      </c>
      <c r="L53" s="2">
        <f>TREND(Calibration!$A$2:$A$4,Calibration!$D$2:$D$4,G53)</f>
        <v>1163.3333333333333</v>
      </c>
    </row>
    <row r="54" spans="1:12" x14ac:dyDescent="0.25">
      <c r="A54">
        <v>260114</v>
      </c>
      <c r="B54">
        <v>15.28100014</v>
      </c>
      <c r="C54">
        <v>0.31049000999999998</v>
      </c>
      <c r="D54">
        <v>32.338001249999998</v>
      </c>
      <c r="E54">
        <v>0.25011</v>
      </c>
      <c r="F54">
        <v>37.148998259999999</v>
      </c>
      <c r="G54">
        <v>0.16292000000000001</v>
      </c>
      <c r="H54">
        <v>-9.9000003020963285E+37</v>
      </c>
      <c r="J54" s="2">
        <f>TREND(Calibration!$A$2:$A$4,Calibration!$B$2:$B$4,C54)</f>
        <v>380.76694226627706</v>
      </c>
      <c r="K54" s="2">
        <f>TREND(Calibration!$A$2:$A$4,Calibration!$C$2:$C$4,E54)</f>
        <v>452.35074322991159</v>
      </c>
      <c r="L54" s="2">
        <f>TREND(Calibration!$A$2:$A$4,Calibration!$D$2:$D$4,G54)</f>
        <v>1163.3333333333333</v>
      </c>
    </row>
    <row r="55" spans="1:12" x14ac:dyDescent="0.25">
      <c r="A55">
        <v>265016</v>
      </c>
      <c r="B55">
        <v>15.15400028</v>
      </c>
      <c r="C55">
        <v>0.30237999999999998</v>
      </c>
      <c r="D55">
        <v>32.370998380000003</v>
      </c>
      <c r="E55">
        <v>0.24989</v>
      </c>
      <c r="F55">
        <v>37.144001009999997</v>
      </c>
      <c r="G55">
        <v>-7.2220000000000006E-2</v>
      </c>
      <c r="H55">
        <v>772.12097168000003</v>
      </c>
      <c r="J55" s="2">
        <f>TREND(Calibration!$A$2:$A$4,Calibration!$B$2:$B$4,C55)</f>
        <v>344.06227923829874</v>
      </c>
      <c r="K55" s="2">
        <f>TREND(Calibration!$A$2:$A$4,Calibration!$C$2:$C$4,E55)</f>
        <v>450.57717649553206</v>
      </c>
      <c r="L55" s="2">
        <f>TREND(Calibration!$A$2:$A$4,Calibration!$D$2:$D$4,G55)</f>
        <v>1163.3333333333333</v>
      </c>
    </row>
    <row r="56" spans="1:12" x14ac:dyDescent="0.25">
      <c r="A56">
        <v>270017</v>
      </c>
      <c r="B56">
        <v>15.149000170000001</v>
      </c>
      <c r="C56">
        <v>0.30179</v>
      </c>
      <c r="D56">
        <v>32.303001399999999</v>
      </c>
      <c r="E56">
        <v>0.24918999999999999</v>
      </c>
      <c r="F56">
        <v>37.194000240000001</v>
      </c>
      <c r="G56">
        <v>-1.9779999999999999E-2</v>
      </c>
      <c r="H56">
        <v>-9.9000003020963285E+37</v>
      </c>
      <c r="J56" s="2">
        <f>TREND(Calibration!$A$2:$A$4,Calibration!$B$2:$B$4,C56)</f>
        <v>341.39202961018395</v>
      </c>
      <c r="K56" s="2">
        <f>TREND(Calibration!$A$2:$A$4,Calibration!$C$2:$C$4,E56)</f>
        <v>444.93400961341558</v>
      </c>
      <c r="L56" s="2">
        <f>TREND(Calibration!$A$2:$A$4,Calibration!$D$2:$D$4,G56)</f>
        <v>1163.3333333333333</v>
      </c>
    </row>
    <row r="57" spans="1:12" x14ac:dyDescent="0.25">
      <c r="A57">
        <v>275018</v>
      </c>
      <c r="B57">
        <v>15.11699963</v>
      </c>
      <c r="C57">
        <v>0.30768001</v>
      </c>
      <c r="D57">
        <v>32.323001859999998</v>
      </c>
      <c r="E57">
        <v>0.24918999999999999</v>
      </c>
      <c r="F57">
        <v>37.1570015</v>
      </c>
      <c r="G57">
        <v>6.6650000000000001E-2</v>
      </c>
      <c r="H57">
        <v>-9.9000003020963285E+37</v>
      </c>
      <c r="J57" s="2">
        <f>TREND(Calibration!$A$2:$A$4,Calibration!$B$2:$B$4,C57)</f>
        <v>368.049312681527</v>
      </c>
      <c r="K57" s="2">
        <f>TREND(Calibration!$A$2:$A$4,Calibration!$C$2:$C$4,E57)</f>
        <v>444.93400961341558</v>
      </c>
      <c r="L57" s="2">
        <f>TREND(Calibration!$A$2:$A$4,Calibration!$D$2:$D$4,G57)</f>
        <v>1163.3333333333333</v>
      </c>
    </row>
    <row r="58" spans="1:12" x14ac:dyDescent="0.25">
      <c r="A58">
        <v>280030</v>
      </c>
      <c r="B58">
        <v>15.11600018</v>
      </c>
      <c r="C58">
        <v>0.30616999</v>
      </c>
      <c r="D58">
        <v>32.314998629999998</v>
      </c>
      <c r="E58">
        <v>0.24918999999999999</v>
      </c>
      <c r="F58">
        <v>37.155998230000002</v>
      </c>
      <c r="G58">
        <v>0.22481000000000001</v>
      </c>
      <c r="H58">
        <v>151.39799500000001</v>
      </c>
      <c r="J58" s="2">
        <f>TREND(Calibration!$A$2:$A$4,Calibration!$B$2:$B$4,C58)</f>
        <v>361.21519345534762</v>
      </c>
      <c r="K58" s="2">
        <f>TREND(Calibration!$A$2:$A$4,Calibration!$C$2:$C$4,E58)</f>
        <v>444.93400961341558</v>
      </c>
      <c r="L58" s="2">
        <f>TREND(Calibration!$A$2:$A$4,Calibration!$D$2:$D$4,G58)</f>
        <v>1163.3333333333333</v>
      </c>
    </row>
    <row r="59" spans="1:12" x14ac:dyDescent="0.25">
      <c r="A59">
        <v>285020</v>
      </c>
      <c r="B59">
        <v>15.11900043</v>
      </c>
      <c r="C59">
        <v>0.30448999999999998</v>
      </c>
      <c r="D59">
        <v>32.333999630000001</v>
      </c>
      <c r="E59">
        <v>0.24918999999999999</v>
      </c>
      <c r="F59">
        <v>37.111999509999997</v>
      </c>
      <c r="G59">
        <v>-2.6380000000000001E-2</v>
      </c>
      <c r="H59">
        <v>895.61798095999995</v>
      </c>
      <c r="J59" s="2">
        <f>TREND(Calibration!$A$2:$A$4,Calibration!$B$2:$B$4,C59)</f>
        <v>353.61181604392959</v>
      </c>
      <c r="K59" s="2">
        <f>TREND(Calibration!$A$2:$A$4,Calibration!$C$2:$C$4,E59)</f>
        <v>444.93400961341558</v>
      </c>
      <c r="L59" s="2">
        <f>TREND(Calibration!$A$2:$A$4,Calibration!$D$2:$D$4,G59)</f>
        <v>1163.3333333333333</v>
      </c>
    </row>
    <row r="60" spans="1:12" x14ac:dyDescent="0.25">
      <c r="A60">
        <v>290134</v>
      </c>
      <c r="B60">
        <v>15.19499969</v>
      </c>
      <c r="C60">
        <v>0.31027000999999998</v>
      </c>
      <c r="D60">
        <v>32.341999049999998</v>
      </c>
      <c r="E60">
        <v>0.24887000000000001</v>
      </c>
      <c r="F60">
        <v>37.147998809999997</v>
      </c>
      <c r="G60">
        <v>2.8490000000000001E-2</v>
      </c>
      <c r="H60">
        <v>-9.9000003020963285E+37</v>
      </c>
      <c r="J60" s="2">
        <f>TREND(Calibration!$A$2:$A$4,Calibration!$B$2:$B$4,C60)</f>
        <v>379.77125596426822</v>
      </c>
      <c r="K60" s="2">
        <f>TREND(Calibration!$A$2:$A$4,Calibration!$C$2:$C$4,E60)</f>
        <v>442.35427618159088</v>
      </c>
      <c r="L60" s="2">
        <f>TREND(Calibration!$A$2:$A$4,Calibration!$D$2:$D$4,G60)</f>
        <v>1163.3333333333333</v>
      </c>
    </row>
    <row r="61" spans="1:12" x14ac:dyDescent="0.25">
      <c r="A61">
        <v>295131</v>
      </c>
      <c r="B61">
        <v>15.25899982</v>
      </c>
      <c r="C61">
        <v>0.30637999999999999</v>
      </c>
      <c r="D61">
        <v>32.359001159999998</v>
      </c>
      <c r="E61">
        <v>0.24989</v>
      </c>
      <c r="F61">
        <v>37.152000430000001</v>
      </c>
      <c r="G61">
        <v>-0.17324001</v>
      </c>
      <c r="H61">
        <v>620.26501465000001</v>
      </c>
      <c r="J61" s="2">
        <f>TREND(Calibration!$A$2:$A$4,Calibration!$B$2:$B$4,C61)</f>
        <v>362.16566654755161</v>
      </c>
      <c r="K61" s="2">
        <f>TREND(Calibration!$A$2:$A$4,Calibration!$C$2:$C$4,E61)</f>
        <v>450.57717649553206</v>
      </c>
      <c r="L61" s="2">
        <f>TREND(Calibration!$A$2:$A$4,Calibration!$D$2:$D$4,G61)</f>
        <v>1163.3333333333333</v>
      </c>
    </row>
    <row r="62" spans="1:12" x14ac:dyDescent="0.25">
      <c r="A62">
        <v>300017</v>
      </c>
      <c r="B62">
        <v>15.34399986</v>
      </c>
      <c r="C62">
        <v>0.30643999999999999</v>
      </c>
      <c r="D62">
        <v>32.362998959999999</v>
      </c>
      <c r="E62">
        <v>0.25016000999999999</v>
      </c>
      <c r="F62">
        <v>37.189998629999998</v>
      </c>
      <c r="G62">
        <v>-0.17313999999999999</v>
      </c>
      <c r="H62">
        <v>-9.9000003020963285E+37</v>
      </c>
      <c r="J62" s="2">
        <f>TREND(Calibration!$A$2:$A$4,Calibration!$B$2:$B$4,C62)</f>
        <v>362.43721735719032</v>
      </c>
      <c r="K62" s="2">
        <f>TREND(Calibration!$A$2:$A$4,Calibration!$C$2:$C$4,E62)</f>
        <v>452.75390719530378</v>
      </c>
      <c r="L62" s="2">
        <f>TREND(Calibration!$A$2:$A$4,Calibration!$D$2:$D$4,G62)</f>
        <v>1163.3333333333333</v>
      </c>
    </row>
    <row r="63" spans="1:12" x14ac:dyDescent="0.25">
      <c r="A63">
        <v>305026</v>
      </c>
      <c r="B63">
        <v>15.350000380000001</v>
      </c>
      <c r="C63">
        <v>0.30384000999999999</v>
      </c>
      <c r="D63">
        <v>32.361999509999997</v>
      </c>
      <c r="E63">
        <v>0.25011</v>
      </c>
      <c r="F63">
        <v>37.150001529999997</v>
      </c>
      <c r="G63">
        <v>-0.25422001</v>
      </c>
      <c r="H63">
        <v>-9.9000003020963285E+37</v>
      </c>
      <c r="J63" s="2">
        <f>TREND(Calibration!$A$2:$A$4,Calibration!$B$2:$B$4,C63)</f>
        <v>350.67006086464426</v>
      </c>
      <c r="K63" s="2">
        <f>TREND(Calibration!$A$2:$A$4,Calibration!$C$2:$C$4,E63)</f>
        <v>452.35074322991159</v>
      </c>
      <c r="L63" s="2">
        <f>TREND(Calibration!$A$2:$A$4,Calibration!$D$2:$D$4,G63)</f>
        <v>1163.3333333333333</v>
      </c>
    </row>
    <row r="64" spans="1:12" x14ac:dyDescent="0.25">
      <c r="A64">
        <v>310017</v>
      </c>
      <c r="B64">
        <v>15.37899971</v>
      </c>
      <c r="C64">
        <v>0.30605999</v>
      </c>
      <c r="D64">
        <v>32.383998869999999</v>
      </c>
      <c r="E64">
        <v>0.25016000999999999</v>
      </c>
      <c r="F64">
        <v>37.174999239999998</v>
      </c>
      <c r="G64">
        <v>-4.9699999999999996E-3</v>
      </c>
      <c r="H64">
        <v>-42.888000490000003</v>
      </c>
      <c r="J64" s="2">
        <f>TREND(Calibration!$A$2:$A$4,Calibration!$B$2:$B$4,C64)</f>
        <v>360.7173503043432</v>
      </c>
      <c r="K64" s="2">
        <f>TREND(Calibration!$A$2:$A$4,Calibration!$C$2:$C$4,E64)</f>
        <v>452.75390719530378</v>
      </c>
      <c r="L64" s="2">
        <f>TREND(Calibration!$A$2:$A$4,Calibration!$D$2:$D$4,G64)</f>
        <v>1163.3333333333333</v>
      </c>
    </row>
    <row r="65" spans="1:12" x14ac:dyDescent="0.25">
      <c r="A65">
        <v>315020</v>
      </c>
      <c r="B65">
        <v>15.37100029</v>
      </c>
      <c r="C65">
        <v>0.30546001</v>
      </c>
      <c r="D65">
        <v>32.377998349999999</v>
      </c>
      <c r="E65">
        <v>0.24989</v>
      </c>
      <c r="F65">
        <v>37.159000399999996</v>
      </c>
      <c r="G65">
        <v>-3.1300000000000001E-2</v>
      </c>
      <c r="H65">
        <v>253.39500426999999</v>
      </c>
      <c r="J65" s="2">
        <f>TREND(Calibration!$A$2:$A$4,Calibration!$B$2:$B$4,C65)</f>
        <v>358.00193272489173</v>
      </c>
      <c r="K65" s="2">
        <f>TREND(Calibration!$A$2:$A$4,Calibration!$C$2:$C$4,E65)</f>
        <v>450.57717649553206</v>
      </c>
      <c r="L65" s="2">
        <f>TREND(Calibration!$A$2:$A$4,Calibration!$D$2:$D$4,G65)</f>
        <v>1163.3333333333333</v>
      </c>
    </row>
    <row r="66" spans="1:12" x14ac:dyDescent="0.25">
      <c r="A66">
        <v>320069</v>
      </c>
      <c r="B66">
        <v>15.35400009</v>
      </c>
      <c r="C66">
        <v>0.30654000999999997</v>
      </c>
      <c r="D66">
        <v>32.396999360000002</v>
      </c>
      <c r="E66">
        <v>0.25016000999999999</v>
      </c>
      <c r="F66">
        <v>37.20299911</v>
      </c>
      <c r="G66">
        <v>-0.10784000000000001</v>
      </c>
      <c r="H66">
        <v>-9.9000003020963285E+37</v>
      </c>
      <c r="J66" s="2">
        <f>TREND(Calibration!$A$2:$A$4,Calibration!$B$2:$B$4,C66)</f>
        <v>362.8898472983899</v>
      </c>
      <c r="K66" s="2">
        <f>TREND(Calibration!$A$2:$A$4,Calibration!$C$2:$C$4,E66)</f>
        <v>452.75390719530378</v>
      </c>
      <c r="L66" s="2">
        <f>TREND(Calibration!$A$2:$A$4,Calibration!$D$2:$D$4,G66)</f>
        <v>1163.3333333333333</v>
      </c>
    </row>
    <row r="67" spans="1:12" x14ac:dyDescent="0.25">
      <c r="A67">
        <v>325020</v>
      </c>
      <c r="B67">
        <v>15.272000309999999</v>
      </c>
      <c r="C67">
        <v>0.29898000000000002</v>
      </c>
      <c r="D67">
        <v>32.352001190000003</v>
      </c>
      <c r="E67">
        <v>0.24989</v>
      </c>
      <c r="F67">
        <v>37.207000729999997</v>
      </c>
      <c r="G67">
        <v>-0.16524</v>
      </c>
      <c r="H67">
        <v>68.319000239999994</v>
      </c>
      <c r="J67" s="2">
        <f>TREND(Calibration!$A$2:$A$4,Calibration!$B$2:$B$4,C67)</f>
        <v>328.6744000254339</v>
      </c>
      <c r="K67" s="2">
        <f>TREND(Calibration!$A$2:$A$4,Calibration!$C$2:$C$4,E67)</f>
        <v>450.57717649553206</v>
      </c>
      <c r="L67" s="2">
        <f>TREND(Calibration!$A$2:$A$4,Calibration!$D$2:$D$4,G67)</f>
        <v>1163.3333333333333</v>
      </c>
    </row>
    <row r="68" spans="1:12" x14ac:dyDescent="0.25">
      <c r="A68">
        <v>330017</v>
      </c>
      <c r="B68">
        <v>15.227000240000001</v>
      </c>
      <c r="C68">
        <v>0.30087000000000003</v>
      </c>
      <c r="D68">
        <v>32.314998629999998</v>
      </c>
      <c r="E68">
        <v>0.25049000999999999</v>
      </c>
      <c r="F68">
        <v>37.176998140000002</v>
      </c>
      <c r="G68">
        <v>-0.20621999999999999</v>
      </c>
      <c r="H68">
        <v>206.63999939000001</v>
      </c>
      <c r="J68" s="2">
        <f>TREND(Calibration!$A$2:$A$4,Calibration!$B$2:$B$4,C68)</f>
        <v>337.22825052905591</v>
      </c>
      <c r="K68" s="2">
        <f>TREND(Calibration!$A$2:$A$4,Calibration!$C$2:$C$4,E68)</f>
        <v>455.41425729687307</v>
      </c>
      <c r="L68" s="2">
        <f>TREND(Calibration!$A$2:$A$4,Calibration!$D$2:$D$4,G68)</f>
        <v>1163.3333333333333</v>
      </c>
    </row>
    <row r="69" spans="1:12" x14ac:dyDescent="0.25">
      <c r="A69">
        <v>335016</v>
      </c>
      <c r="B69">
        <v>15.27900028</v>
      </c>
      <c r="C69">
        <v>0.30524999000000003</v>
      </c>
      <c r="D69">
        <v>32.318000789999999</v>
      </c>
      <c r="E69">
        <v>0.25086998999999999</v>
      </c>
      <c r="F69">
        <v>37.173999790000003</v>
      </c>
      <c r="G69">
        <v>-6.2199999999999998E-3</v>
      </c>
      <c r="H69">
        <v>-9.9000003020963285E+37</v>
      </c>
      <c r="J69" s="2">
        <f>TREND(Calibration!$A$2:$A$4,Calibration!$B$2:$B$4,C69)</f>
        <v>357.05141437421958</v>
      </c>
      <c r="K69" s="2">
        <f>TREND(Calibration!$A$2:$A$4,Calibration!$C$2:$C$4,E69)</f>
        <v>458.4775295138254</v>
      </c>
      <c r="L69" s="2">
        <f>TREND(Calibration!$A$2:$A$4,Calibration!$D$2:$D$4,G69)</f>
        <v>1163.3333333333333</v>
      </c>
    </row>
    <row r="70" spans="1:12" x14ac:dyDescent="0.25">
      <c r="A70">
        <v>340020</v>
      </c>
      <c r="B70">
        <v>15.38799953</v>
      </c>
      <c r="C70">
        <v>0.30487001000000002</v>
      </c>
      <c r="D70">
        <v>32.338001249999998</v>
      </c>
      <c r="E70">
        <v>0.25075998999999999</v>
      </c>
      <c r="F70">
        <v>37.201000209999997</v>
      </c>
      <c r="G70">
        <v>7.8700000000000006E-2</v>
      </c>
      <c r="H70">
        <v>-9.9000003020963285E+37</v>
      </c>
      <c r="J70" s="2">
        <f>TREND(Calibration!$A$2:$A$4,Calibration!$B$2:$B$4,C70)</f>
        <v>355.33168309677694</v>
      </c>
      <c r="K70" s="2">
        <f>TREND(Calibration!$A$2:$A$4,Calibration!$C$2:$C$4,E70)</f>
        <v>457.59074614663564</v>
      </c>
      <c r="L70" s="2">
        <f>TREND(Calibration!$A$2:$A$4,Calibration!$D$2:$D$4,G70)</f>
        <v>1163.3333333333333</v>
      </c>
    </row>
    <row r="71" spans="1:12" x14ac:dyDescent="0.25">
      <c r="A71">
        <v>345102</v>
      </c>
      <c r="B71">
        <v>15.45300007</v>
      </c>
      <c r="C71">
        <v>0.30168</v>
      </c>
      <c r="D71">
        <v>32.377998349999999</v>
      </c>
      <c r="E71">
        <v>0.25108001000000002</v>
      </c>
      <c r="F71">
        <v>37.206001280000002</v>
      </c>
      <c r="G71">
        <v>0.16816001</v>
      </c>
      <c r="H71">
        <v>-44.812000269999999</v>
      </c>
      <c r="J71" s="2">
        <f>TREND(Calibration!$A$2:$A$4,Calibration!$B$2:$B$4,C71)</f>
        <v>340.89418645917954</v>
      </c>
      <c r="K71" s="2">
        <f>TREND(Calibration!$A$2:$A$4,Calibration!$C$2:$C$4,E71)</f>
        <v>460.17064081180024</v>
      </c>
      <c r="L71" s="2">
        <f>TREND(Calibration!$A$2:$A$4,Calibration!$D$2:$D$4,G71)</f>
        <v>1163.3333333333333</v>
      </c>
    </row>
    <row r="72" spans="1:12" x14ac:dyDescent="0.25">
      <c r="A72">
        <v>350100</v>
      </c>
      <c r="B72">
        <v>15.463000299999999</v>
      </c>
      <c r="C72">
        <v>0.30135000000000001</v>
      </c>
      <c r="D72">
        <v>32.367000580000003</v>
      </c>
      <c r="E72">
        <v>0.25113999999999997</v>
      </c>
      <c r="F72">
        <v>37.176998140000002</v>
      </c>
      <c r="G72">
        <v>-0.11703</v>
      </c>
      <c r="H72">
        <v>550.35699463000003</v>
      </c>
      <c r="J72" s="2">
        <f>TREND(Calibration!$A$2:$A$4,Calibration!$B$2:$B$4,C72)</f>
        <v>339.40065700616628</v>
      </c>
      <c r="K72" s="2">
        <f>TREND(Calibration!$A$2:$A$4,Calibration!$C$2:$C$4,E72)</f>
        <v>460.65426021359713</v>
      </c>
      <c r="L72" s="2">
        <f>TREND(Calibration!$A$2:$A$4,Calibration!$D$2:$D$4,G72)</f>
        <v>1163.3333333333333</v>
      </c>
    </row>
    <row r="73" spans="1:12" x14ac:dyDescent="0.25">
      <c r="A73">
        <v>355115</v>
      </c>
      <c r="B73">
        <v>15.506999970000001</v>
      </c>
      <c r="C73">
        <v>0.31086998999999998</v>
      </c>
      <c r="D73">
        <v>32.326999659999998</v>
      </c>
      <c r="E73">
        <v>0.25378999000000002</v>
      </c>
      <c r="F73">
        <v>37.180999759999999</v>
      </c>
      <c r="G73">
        <v>0.14373</v>
      </c>
      <c r="H73">
        <v>-9.9000003020963285E+37</v>
      </c>
      <c r="J73" s="2">
        <f>TREND(Calibration!$A$2:$A$4,Calibration!$B$2:$B$4,C73)</f>
        <v>382.48667354371946</v>
      </c>
      <c r="K73" s="2">
        <f>TREND(Calibration!$A$2:$A$4,Calibration!$C$2:$C$4,E73)</f>
        <v>482.01759707922611</v>
      </c>
      <c r="L73" s="2">
        <f>TREND(Calibration!$A$2:$A$4,Calibration!$D$2:$D$4,G73)</f>
        <v>1163.3333333333333</v>
      </c>
    </row>
    <row r="74" spans="1:12" x14ac:dyDescent="0.25">
      <c r="A74">
        <v>360016</v>
      </c>
      <c r="B74">
        <v>15.477000240000001</v>
      </c>
      <c r="C74">
        <v>0.31080999999999998</v>
      </c>
      <c r="D74">
        <v>32.381000520000001</v>
      </c>
      <c r="E74">
        <v>0.25362000000000001</v>
      </c>
      <c r="F74">
        <v>37.206001280000002</v>
      </c>
      <c r="G74">
        <v>4.9189999999999998E-2</v>
      </c>
      <c r="H74">
        <v>584.10797118999994</v>
      </c>
      <c r="J74" s="2">
        <f>TREND(Calibration!$A$2:$A$4,Calibration!$B$2:$B$4,C74)</f>
        <v>382.21516799254891</v>
      </c>
      <c r="K74" s="2">
        <f>TREND(Calibration!$A$2:$A$4,Calibration!$C$2:$C$4,E74)</f>
        <v>480.647194310239</v>
      </c>
      <c r="L74" s="2">
        <f>TREND(Calibration!$A$2:$A$4,Calibration!$D$2:$D$4,G74)</f>
        <v>1163.3333333333333</v>
      </c>
    </row>
    <row r="75" spans="1:12" x14ac:dyDescent="0.25">
      <c r="A75">
        <v>365017</v>
      </c>
      <c r="B75">
        <v>15.42099953</v>
      </c>
      <c r="C75">
        <v>0.30961999000000001</v>
      </c>
      <c r="D75">
        <v>32.319000240000001</v>
      </c>
      <c r="E75">
        <v>0.25367999000000002</v>
      </c>
      <c r="F75">
        <v>37.215000150000002</v>
      </c>
      <c r="G75">
        <v>-8.9459999999999998E-2</v>
      </c>
      <c r="H75">
        <v>-9.9000003020963285E+37</v>
      </c>
      <c r="J75" s="2">
        <f>TREND(Calibration!$A$2:$A$4,Calibration!$B$2:$B$4,C75)</f>
        <v>376.82936500957817</v>
      </c>
      <c r="K75" s="2">
        <f>TREND(Calibration!$A$2:$A$4,Calibration!$C$2:$C$4,E75)</f>
        <v>481.13081371203657</v>
      </c>
      <c r="L75" s="2">
        <f>TREND(Calibration!$A$2:$A$4,Calibration!$D$2:$D$4,G75)</f>
        <v>1163.3333333333333</v>
      </c>
    </row>
    <row r="76" spans="1:12" x14ac:dyDescent="0.25">
      <c r="A76">
        <v>370055</v>
      </c>
      <c r="B76">
        <v>15.333000180000001</v>
      </c>
      <c r="C76">
        <v>0.30583999000000001</v>
      </c>
      <c r="D76">
        <v>32.32799911</v>
      </c>
      <c r="E76">
        <v>0.25362000000000001</v>
      </c>
      <c r="F76">
        <v>37.207000729999997</v>
      </c>
      <c r="G76">
        <v>6.2050000000000001E-2</v>
      </c>
      <c r="H76">
        <v>-9.9000003020963285E+37</v>
      </c>
      <c r="J76" s="2">
        <f>TREND(Calibration!$A$2:$A$4,Calibration!$B$2:$B$4,C76)</f>
        <v>359.72166400233414</v>
      </c>
      <c r="K76" s="2">
        <f>TREND(Calibration!$A$2:$A$4,Calibration!$C$2:$C$4,E76)</f>
        <v>480.647194310239</v>
      </c>
      <c r="L76" s="2">
        <f>TREND(Calibration!$A$2:$A$4,Calibration!$D$2:$D$4,G76)</f>
        <v>1163.3333333333333</v>
      </c>
    </row>
    <row r="77" spans="1:12" x14ac:dyDescent="0.25">
      <c r="A77">
        <v>375017</v>
      </c>
      <c r="B77">
        <v>15.22900009</v>
      </c>
      <c r="C77">
        <v>0.30388999</v>
      </c>
      <c r="D77">
        <v>32.355998990000003</v>
      </c>
      <c r="E77">
        <v>0.25367999000000002</v>
      </c>
      <c r="F77">
        <v>37.228000639999998</v>
      </c>
      <c r="G77">
        <v>0.17752001000000001</v>
      </c>
      <c r="H77">
        <v>-17.32900047</v>
      </c>
      <c r="J77" s="2">
        <f>TREND(Calibration!$A$2:$A$4,Calibration!$B$2:$B$4,C77)</f>
        <v>350.89626268907341</v>
      </c>
      <c r="K77" s="2">
        <f>TREND(Calibration!$A$2:$A$4,Calibration!$C$2:$C$4,E77)</f>
        <v>481.13081371203657</v>
      </c>
      <c r="L77" s="2">
        <f>TREND(Calibration!$A$2:$A$4,Calibration!$D$2:$D$4,G77)</f>
        <v>1163.3333333333333</v>
      </c>
    </row>
    <row r="78" spans="1:12" x14ac:dyDescent="0.25">
      <c r="A78">
        <v>380020</v>
      </c>
      <c r="B78">
        <v>15.15100002</v>
      </c>
      <c r="C78">
        <v>0.30368000000000001</v>
      </c>
      <c r="D78">
        <v>32.36000061</v>
      </c>
      <c r="E78">
        <v>0.25373000000000001</v>
      </c>
      <c r="F78">
        <v>37.185001370000002</v>
      </c>
      <c r="G78">
        <v>-7.0650000000000004E-2</v>
      </c>
      <c r="H78">
        <v>149.95300293</v>
      </c>
      <c r="J78" s="2">
        <f>TREND(Calibration!$A$2:$A$4,Calibration!$B$2:$B$4,C78)</f>
        <v>349.94588011380597</v>
      </c>
      <c r="K78" s="2">
        <f>TREND(Calibration!$A$2:$A$4,Calibration!$C$2:$C$4,E78)</f>
        <v>481.53397767742877</v>
      </c>
      <c r="L78" s="2">
        <f>TREND(Calibration!$A$2:$A$4,Calibration!$D$2:$D$4,G78)</f>
        <v>1163.3333333333333</v>
      </c>
    </row>
    <row r="79" spans="1:12" x14ac:dyDescent="0.25">
      <c r="A79">
        <v>385215</v>
      </c>
      <c r="B79">
        <v>15.12199974</v>
      </c>
      <c r="C79">
        <v>0.30292001000000002</v>
      </c>
      <c r="D79">
        <v>32.344001769999998</v>
      </c>
      <c r="E79">
        <v>0.25297998999999999</v>
      </c>
      <c r="F79">
        <v>37.209999080000003</v>
      </c>
      <c r="G79">
        <v>7.4160000000000004E-2</v>
      </c>
      <c r="H79">
        <v>-9.9000003020963285E+37</v>
      </c>
      <c r="J79" s="2">
        <f>TREND(Calibration!$A$2:$A$4,Calibration!$B$2:$B$4,C79)</f>
        <v>346.50628178351622</v>
      </c>
      <c r="K79" s="2">
        <f>TREND(Calibration!$A$2:$A$4,Calibration!$C$2:$C$4,E79)</f>
        <v>475.48764682991964</v>
      </c>
      <c r="L79" s="2">
        <f>TREND(Calibration!$A$2:$A$4,Calibration!$D$2:$D$4,G79)</f>
        <v>1163.3333333333333</v>
      </c>
    </row>
    <row r="80" spans="1:12" x14ac:dyDescent="0.25">
      <c r="A80">
        <v>390028</v>
      </c>
      <c r="B80">
        <v>15.083000180000001</v>
      </c>
      <c r="C80">
        <v>0.30146000000000001</v>
      </c>
      <c r="D80">
        <v>32.334999080000003</v>
      </c>
      <c r="E80">
        <v>0.25275998999999999</v>
      </c>
      <c r="F80">
        <v>37.166999820000001</v>
      </c>
      <c r="G80">
        <v>-1.157E-2</v>
      </c>
      <c r="H80">
        <v>962.81201171999999</v>
      </c>
      <c r="J80" s="2">
        <f>TREND(Calibration!$A$2:$A$4,Calibration!$B$2:$B$4,C80)</f>
        <v>339.8985001571707</v>
      </c>
      <c r="K80" s="2">
        <f>TREND(Calibration!$A$2:$A$4,Calibration!$C$2:$C$4,E80)</f>
        <v>473.71408009554011</v>
      </c>
      <c r="L80" s="2">
        <f>TREND(Calibration!$A$2:$A$4,Calibration!$D$2:$D$4,G80)</f>
        <v>1163.3333333333333</v>
      </c>
    </row>
    <row r="81" spans="1:12" x14ac:dyDescent="0.25">
      <c r="A81">
        <v>395027</v>
      </c>
      <c r="B81">
        <v>15.131999970000001</v>
      </c>
      <c r="C81">
        <v>0.30184000999999999</v>
      </c>
      <c r="D81">
        <v>32.34500122</v>
      </c>
      <c r="E81">
        <v>0.25275998999999999</v>
      </c>
      <c r="F81">
        <v>37.186000819999997</v>
      </c>
      <c r="G81">
        <v>5.076E-2</v>
      </c>
      <c r="H81">
        <v>89.185997009999994</v>
      </c>
      <c r="J81" s="2">
        <f>TREND(Calibration!$A$2:$A$4,Calibration!$B$2:$B$4,C81)</f>
        <v>341.61836721001782</v>
      </c>
      <c r="K81" s="2">
        <f>TREND(Calibration!$A$2:$A$4,Calibration!$C$2:$C$4,E81)</f>
        <v>473.71408009554011</v>
      </c>
      <c r="L81" s="2">
        <f>TREND(Calibration!$A$2:$A$4,Calibration!$D$2:$D$4,G81)</f>
        <v>1163.3333333333333</v>
      </c>
    </row>
    <row r="82" spans="1:12" x14ac:dyDescent="0.25">
      <c r="A82">
        <v>400016</v>
      </c>
      <c r="B82">
        <v>15.2329998</v>
      </c>
      <c r="C82">
        <v>0.30524999000000003</v>
      </c>
      <c r="D82">
        <v>32.332000729999997</v>
      </c>
      <c r="E82">
        <v>0.25242998999999999</v>
      </c>
      <c r="F82">
        <v>37.195999149999999</v>
      </c>
      <c r="G82">
        <v>0.16064999999999999</v>
      </c>
      <c r="H82">
        <v>-9.9000003020963285E+37</v>
      </c>
      <c r="J82" s="2">
        <f>TREND(Calibration!$A$2:$A$4,Calibration!$B$2:$B$4,C82)</f>
        <v>357.05141437421958</v>
      </c>
      <c r="K82" s="2">
        <f>TREND(Calibration!$A$2:$A$4,Calibration!$C$2:$C$4,E82)</f>
        <v>471.05372999397105</v>
      </c>
      <c r="L82" s="2">
        <f>TREND(Calibration!$A$2:$A$4,Calibration!$D$2:$D$4,G82)</f>
        <v>1163.3333333333333</v>
      </c>
    </row>
    <row r="83" spans="1:12" x14ac:dyDescent="0.25">
      <c r="A83">
        <v>405270</v>
      </c>
      <c r="B83">
        <v>15.303999900000001</v>
      </c>
      <c r="C83">
        <v>0.30098000000000003</v>
      </c>
      <c r="D83">
        <v>32.321998600000001</v>
      </c>
      <c r="E83">
        <v>0.25178999000000002</v>
      </c>
      <c r="F83">
        <v>37.210998539999999</v>
      </c>
      <c r="G83">
        <v>0.16329999000000001</v>
      </c>
      <c r="H83">
        <v>413.17498778999999</v>
      </c>
      <c r="J83" s="2">
        <f>TREND(Calibration!$A$2:$A$4,Calibration!$B$2:$B$4,C83)</f>
        <v>337.72609368006033</v>
      </c>
      <c r="K83" s="2">
        <f>TREND(Calibration!$A$2:$A$4,Calibration!$C$2:$C$4,E83)</f>
        <v>465.89426313032163</v>
      </c>
      <c r="L83" s="2">
        <f>TREND(Calibration!$A$2:$A$4,Calibration!$D$2:$D$4,G83)</f>
        <v>1163.3333333333333</v>
      </c>
    </row>
    <row r="84" spans="1:12" x14ac:dyDescent="0.25">
      <c r="A84">
        <v>410019</v>
      </c>
      <c r="B84">
        <v>15.36200047</v>
      </c>
      <c r="C84">
        <v>0.30135000000000001</v>
      </c>
      <c r="D84">
        <v>32.301998140000002</v>
      </c>
      <c r="E84">
        <v>0.25042998999999999</v>
      </c>
      <c r="F84">
        <v>37.22000122</v>
      </c>
      <c r="G84">
        <v>0.15865000000000001</v>
      </c>
      <c r="H84">
        <v>-9.9000003020963285E+37</v>
      </c>
      <c r="J84" s="2">
        <f>TREND(Calibration!$A$2:$A$4,Calibration!$B$2:$B$4,C84)</f>
        <v>339.40065700616628</v>
      </c>
      <c r="K84" s="2">
        <f>TREND(Calibration!$A$2:$A$4,Calibration!$C$2:$C$4,E84)</f>
        <v>454.93039604506657</v>
      </c>
      <c r="L84" s="2">
        <f>TREND(Calibration!$A$2:$A$4,Calibration!$D$2:$D$4,G84)</f>
        <v>1163.3333333333333</v>
      </c>
    </row>
    <row r="85" spans="1:12" x14ac:dyDescent="0.25">
      <c r="A85">
        <v>415028</v>
      </c>
      <c r="B85">
        <v>15.31999969</v>
      </c>
      <c r="C85">
        <v>0.29714000000000002</v>
      </c>
      <c r="D85">
        <v>32.338001249999998</v>
      </c>
      <c r="E85">
        <v>0.24984001</v>
      </c>
      <c r="F85">
        <v>37.192001339999997</v>
      </c>
      <c r="G85">
        <v>-9.0329999999999994E-2</v>
      </c>
      <c r="H85">
        <v>987.67999268000005</v>
      </c>
      <c r="J85" s="2">
        <f>TREND(Calibration!$A$2:$A$4,Calibration!$B$2:$B$4,C85)</f>
        <v>320.34684186317759</v>
      </c>
      <c r="K85" s="2">
        <f>TREND(Calibration!$A$2:$A$4,Calibration!$C$2:$C$4,E85)</f>
        <v>450.1741737634793</v>
      </c>
      <c r="L85" s="2">
        <f>TREND(Calibration!$A$2:$A$4,Calibration!$D$2:$D$4,G85)</f>
        <v>1163.3333333333333</v>
      </c>
    </row>
    <row r="86" spans="1:12" x14ac:dyDescent="0.25">
      <c r="A86">
        <v>420029</v>
      </c>
      <c r="B86">
        <v>15.355999949999999</v>
      </c>
      <c r="C86">
        <v>0.30259999999999998</v>
      </c>
      <c r="D86">
        <v>32.319999690000003</v>
      </c>
      <c r="E86">
        <v>0.24951999999999999</v>
      </c>
      <c r="F86">
        <v>37.185001370000002</v>
      </c>
      <c r="G86">
        <v>-0.10087</v>
      </c>
      <c r="H86">
        <v>-9.9000003020963285E+37</v>
      </c>
      <c r="J86" s="2">
        <f>TREND(Calibration!$A$2:$A$4,Calibration!$B$2:$B$4,C86)</f>
        <v>345.05796554030758</v>
      </c>
      <c r="K86" s="2">
        <f>TREND(Calibration!$A$2:$A$4,Calibration!$C$2:$C$4,E86)</f>
        <v>447.59435971498465</v>
      </c>
      <c r="L86" s="2">
        <f>TREND(Calibration!$A$2:$A$4,Calibration!$D$2:$D$4,G86)</f>
        <v>1163.3333333333333</v>
      </c>
    </row>
    <row r="87" spans="1:12" x14ac:dyDescent="0.25">
      <c r="A87">
        <v>425020</v>
      </c>
      <c r="B87">
        <v>15.295000079999999</v>
      </c>
      <c r="C87">
        <v>0.30259999999999998</v>
      </c>
      <c r="D87">
        <v>32.29499817</v>
      </c>
      <c r="E87">
        <v>0.24860001000000001</v>
      </c>
      <c r="F87">
        <v>37.138999939999998</v>
      </c>
      <c r="G87">
        <v>2.3730000000000001E-2</v>
      </c>
      <c r="H87">
        <v>151.34800720000001</v>
      </c>
      <c r="J87" s="2">
        <f>TREND(Calibration!$A$2:$A$4,Calibration!$B$2:$B$4,C87)</f>
        <v>345.05796554030758</v>
      </c>
      <c r="K87" s="2">
        <f>TREND(Calibration!$A$2:$A$4,Calibration!$C$2:$C$4,E87)</f>
        <v>440.17770671515859</v>
      </c>
      <c r="L87" s="2">
        <f>TREND(Calibration!$A$2:$A$4,Calibration!$D$2:$D$4,G87)</f>
        <v>1163.3333333333333</v>
      </c>
    </row>
    <row r="88" spans="1:12" x14ac:dyDescent="0.25">
      <c r="A88">
        <v>430017</v>
      </c>
      <c r="B88">
        <v>15.29800034</v>
      </c>
      <c r="C88">
        <v>0.30076000000000003</v>
      </c>
      <c r="D88">
        <v>32.332000729999997</v>
      </c>
      <c r="E88">
        <v>0.24849001000000001</v>
      </c>
      <c r="F88">
        <v>37.166999820000001</v>
      </c>
      <c r="G88">
        <v>-0.20367999000000001</v>
      </c>
      <c r="H88">
        <v>104.82700348</v>
      </c>
      <c r="J88" s="2">
        <f>TREND(Calibration!$A$2:$A$4,Calibration!$B$2:$B$4,C88)</f>
        <v>336.7304073780515</v>
      </c>
      <c r="K88" s="2">
        <f>TREND(Calibration!$A$2:$A$4,Calibration!$C$2:$C$4,E88)</f>
        <v>439.29092334796883</v>
      </c>
      <c r="L88" s="2">
        <f>TREND(Calibration!$A$2:$A$4,Calibration!$D$2:$D$4,G88)</f>
        <v>1163.3333333333333</v>
      </c>
    </row>
    <row r="89" spans="1:12" x14ac:dyDescent="0.25">
      <c r="A89">
        <v>435114</v>
      </c>
      <c r="B89">
        <v>15.32600021</v>
      </c>
      <c r="C89">
        <v>0.30011000999999998</v>
      </c>
      <c r="D89">
        <v>32.32400131</v>
      </c>
      <c r="E89">
        <v>0.24854000000000001</v>
      </c>
      <c r="F89">
        <v>37.228000639999998</v>
      </c>
      <c r="G89">
        <v>0.13579000999999999</v>
      </c>
      <c r="H89">
        <v>-9.9000003020963285E+37</v>
      </c>
      <c r="J89" s="2">
        <f>TREND(Calibration!$A$2:$A$4,Calibration!$B$2:$B$4,C89)</f>
        <v>333.78865219876593</v>
      </c>
      <c r="K89" s="2">
        <f>TREND(Calibration!$A$2:$A$4,Calibration!$C$2:$C$4,E89)</f>
        <v>439.69392608002158</v>
      </c>
      <c r="L89" s="2">
        <f>TREND(Calibration!$A$2:$A$4,Calibration!$D$2:$D$4,G89)</f>
        <v>1163.3333333333333</v>
      </c>
    </row>
    <row r="90" spans="1:12" x14ac:dyDescent="0.25">
      <c r="A90">
        <v>440161</v>
      </c>
      <c r="B90">
        <v>15.338999749999999</v>
      </c>
      <c r="C90">
        <v>0.30064999999999997</v>
      </c>
      <c r="D90">
        <v>32.320999149999999</v>
      </c>
      <c r="E90">
        <v>0.24811</v>
      </c>
      <c r="F90">
        <v>37.208999630000001</v>
      </c>
      <c r="G90">
        <v>0.17654</v>
      </c>
      <c r="H90">
        <v>-9.9000003020963285E+37</v>
      </c>
      <c r="J90" s="2">
        <f>TREND(Calibration!$A$2:$A$4,Calibration!$B$2:$B$4,C90)</f>
        <v>336.23256422704685</v>
      </c>
      <c r="K90" s="2">
        <f>TREND(Calibration!$A$2:$A$4,Calibration!$C$2:$C$4,E90)</f>
        <v>436.22740928100711</v>
      </c>
      <c r="L90" s="2">
        <f>TREND(Calibration!$A$2:$A$4,Calibration!$D$2:$D$4,G90)</f>
        <v>1163.3333333333333</v>
      </c>
    </row>
    <row r="91" spans="1:12" x14ac:dyDescent="0.25">
      <c r="A91">
        <v>445218</v>
      </c>
      <c r="B91">
        <v>15.28800011</v>
      </c>
      <c r="C91">
        <v>0.30237999999999998</v>
      </c>
      <c r="D91">
        <v>32.351001740000001</v>
      </c>
      <c r="E91">
        <v>0.24822</v>
      </c>
      <c r="F91">
        <v>37.194999690000003</v>
      </c>
      <c r="G91">
        <v>-9.5890000000000003E-2</v>
      </c>
      <c r="H91">
        <v>905.86499022999999</v>
      </c>
      <c r="J91" s="2">
        <f>TREND(Calibration!$A$2:$A$4,Calibration!$B$2:$B$4,C91)</f>
        <v>344.06227923829874</v>
      </c>
      <c r="K91" s="2">
        <f>TREND(Calibration!$A$2:$A$4,Calibration!$C$2:$C$4,E91)</f>
        <v>437.11419264819688</v>
      </c>
      <c r="L91" s="2">
        <f>TREND(Calibration!$A$2:$A$4,Calibration!$D$2:$D$4,G91)</f>
        <v>1163.3333333333333</v>
      </c>
    </row>
    <row r="92" spans="1:12" x14ac:dyDescent="0.25">
      <c r="A92">
        <v>450065</v>
      </c>
      <c r="B92">
        <v>15.37199974</v>
      </c>
      <c r="C92">
        <v>0.30395000999999999</v>
      </c>
      <c r="D92">
        <v>32.298999790000003</v>
      </c>
      <c r="E92">
        <v>0.24815999999999999</v>
      </c>
      <c r="F92">
        <v>37.216999049999998</v>
      </c>
      <c r="G92">
        <v>0.14606</v>
      </c>
      <c r="H92">
        <v>-9.9000003020963285E+37</v>
      </c>
      <c r="J92" s="2">
        <f>TREND(Calibration!$A$2:$A$4,Calibration!$B$2:$B$4,C92)</f>
        <v>351.16790401564867</v>
      </c>
      <c r="K92" s="2">
        <f>TREND(Calibration!$A$2:$A$4,Calibration!$C$2:$C$4,E92)</f>
        <v>436.63049262972959</v>
      </c>
      <c r="L92" s="2">
        <f>TREND(Calibration!$A$2:$A$4,Calibration!$D$2:$D$4,G92)</f>
        <v>1163.3333333333333</v>
      </c>
    </row>
    <row r="93" spans="1:12" x14ac:dyDescent="0.25">
      <c r="A93">
        <v>455017</v>
      </c>
      <c r="B93">
        <v>15.394000050000001</v>
      </c>
      <c r="C93">
        <v>0.30195000999999999</v>
      </c>
      <c r="D93">
        <v>32.337001800000003</v>
      </c>
      <c r="E93">
        <v>0.24815999999999999</v>
      </c>
      <c r="F93">
        <v>37.186000819999997</v>
      </c>
      <c r="G93">
        <v>-0.19</v>
      </c>
      <c r="H93">
        <v>462.48901367000002</v>
      </c>
      <c r="J93" s="2">
        <f>TREND(Calibration!$A$2:$A$4,Calibration!$B$2:$B$4,C93)</f>
        <v>342.11621036102224</v>
      </c>
      <c r="K93" s="2">
        <f>TREND(Calibration!$A$2:$A$4,Calibration!$C$2:$C$4,E93)</f>
        <v>436.63049262972959</v>
      </c>
      <c r="L93" s="2">
        <f>TREND(Calibration!$A$2:$A$4,Calibration!$D$2:$D$4,G93)</f>
        <v>1163.3333333333333</v>
      </c>
    </row>
    <row r="94" spans="1:12" x14ac:dyDescent="0.25">
      <c r="A94">
        <v>460027</v>
      </c>
      <c r="B94">
        <v>15.411000250000001</v>
      </c>
      <c r="C94">
        <v>0.30059998999999998</v>
      </c>
      <c r="D94">
        <v>32.32799911</v>
      </c>
      <c r="E94">
        <v>0.24918999999999999</v>
      </c>
      <c r="F94">
        <v>37.191001890000003</v>
      </c>
      <c r="G94">
        <v>-0.1173</v>
      </c>
      <c r="H94">
        <v>272.15301513999998</v>
      </c>
      <c r="J94" s="2">
        <f>TREND(Calibration!$A$2:$A$4,Calibration!$B$2:$B$4,C94)</f>
        <v>336.00622662721298</v>
      </c>
      <c r="K94" s="2">
        <f>TREND(Calibration!$A$2:$A$4,Calibration!$C$2:$C$4,E94)</f>
        <v>444.93400961341558</v>
      </c>
      <c r="L94" s="2">
        <f>TREND(Calibration!$A$2:$A$4,Calibration!$D$2:$D$4,G94)</f>
        <v>1163.3333333333333</v>
      </c>
    </row>
    <row r="95" spans="1:12" x14ac:dyDescent="0.25">
      <c r="A95">
        <v>465026</v>
      </c>
      <c r="B95">
        <v>15.463000299999999</v>
      </c>
      <c r="C95">
        <v>0.30443998999999999</v>
      </c>
      <c r="D95">
        <v>32.331001280000002</v>
      </c>
      <c r="E95">
        <v>0.24945999999999999</v>
      </c>
      <c r="F95">
        <v>37.194999690000003</v>
      </c>
      <c r="G95">
        <v>-0.15876000000000001</v>
      </c>
      <c r="H95">
        <v>150.00500488</v>
      </c>
      <c r="J95" s="2">
        <f>TREND(Calibration!$A$2:$A$4,Calibration!$B$2:$B$4,C95)</f>
        <v>353.38547844409572</v>
      </c>
      <c r="K95" s="2">
        <f>TREND(Calibration!$A$2:$A$4,Calibration!$C$2:$C$4,E95)</f>
        <v>447.11065969651759</v>
      </c>
      <c r="L95" s="2">
        <f>TREND(Calibration!$A$2:$A$4,Calibration!$D$2:$D$4,G95)</f>
        <v>1163.3333333333333</v>
      </c>
    </row>
    <row r="96" spans="1:12" x14ac:dyDescent="0.25">
      <c r="A96">
        <v>470122</v>
      </c>
      <c r="B96">
        <v>15.475000380000001</v>
      </c>
      <c r="C96">
        <v>0.30454001000000003</v>
      </c>
      <c r="D96">
        <v>32.349998470000003</v>
      </c>
      <c r="E96">
        <v>0.24984001</v>
      </c>
      <c r="F96">
        <v>37.224998470000003</v>
      </c>
      <c r="G96">
        <v>-0.20388999999999999</v>
      </c>
      <c r="H96">
        <v>77.492996219999995</v>
      </c>
      <c r="J96" s="2">
        <f>TREND(Calibration!$A$2:$A$4,Calibration!$B$2:$B$4,C96)</f>
        <v>353.83815364376369</v>
      </c>
      <c r="K96" s="2">
        <f>TREND(Calibration!$A$2:$A$4,Calibration!$C$2:$C$4,E96)</f>
        <v>450.1741737634793</v>
      </c>
      <c r="L96" s="2">
        <f>TREND(Calibration!$A$2:$A$4,Calibration!$D$2:$D$4,G96)</f>
        <v>1163.3333333333333</v>
      </c>
    </row>
    <row r="97" spans="1:12" x14ac:dyDescent="0.25">
      <c r="A97">
        <v>475020</v>
      </c>
      <c r="B97">
        <v>15.45600033</v>
      </c>
      <c r="C97">
        <v>0.30535001000000001</v>
      </c>
      <c r="D97">
        <v>32.331001280000002</v>
      </c>
      <c r="E97">
        <v>0.25016000999999999</v>
      </c>
      <c r="F97">
        <v>37.194999690000003</v>
      </c>
      <c r="G97">
        <v>-0.21096999999999999</v>
      </c>
      <c r="H97">
        <v>10.126000400000001</v>
      </c>
      <c r="J97" s="2">
        <f>TREND(Calibration!$A$2:$A$4,Calibration!$B$2:$B$4,C97)</f>
        <v>357.50408957388731</v>
      </c>
      <c r="K97" s="2">
        <f>TREND(Calibration!$A$2:$A$4,Calibration!$C$2:$C$4,E97)</f>
        <v>452.75390719530378</v>
      </c>
      <c r="L97" s="2">
        <f>TREND(Calibration!$A$2:$A$4,Calibration!$D$2:$D$4,G97)</f>
        <v>1163.3333333333333</v>
      </c>
    </row>
    <row r="98" spans="1:12" x14ac:dyDescent="0.25">
      <c r="A98">
        <v>480018</v>
      </c>
      <c r="B98">
        <v>15.411000250000001</v>
      </c>
      <c r="C98">
        <v>0.30670999999999998</v>
      </c>
      <c r="D98">
        <v>32.35400009</v>
      </c>
      <c r="E98">
        <v>0.25011</v>
      </c>
      <c r="F98">
        <v>37.187999730000001</v>
      </c>
      <c r="G98">
        <v>-9.6600000000000005E-2</v>
      </c>
      <c r="H98">
        <v>-171.99600219999999</v>
      </c>
      <c r="J98" s="2">
        <f>TREND(Calibration!$A$2:$A$4,Calibration!$B$2:$B$4,C98)</f>
        <v>363.65919600056486</v>
      </c>
      <c r="K98" s="2">
        <f>TREND(Calibration!$A$2:$A$4,Calibration!$C$2:$C$4,E98)</f>
        <v>452.35074322991159</v>
      </c>
      <c r="L98" s="2">
        <f>TREND(Calibration!$A$2:$A$4,Calibration!$D$2:$D$4,G98)</f>
        <v>1163.3333333333333</v>
      </c>
    </row>
    <row r="99" spans="1:12" x14ac:dyDescent="0.25">
      <c r="A99">
        <v>485016</v>
      </c>
      <c r="B99">
        <v>15.34200001</v>
      </c>
      <c r="C99">
        <v>0.30562001</v>
      </c>
      <c r="D99">
        <v>32.3429985</v>
      </c>
      <c r="E99">
        <v>0.25016000999999999</v>
      </c>
      <c r="F99">
        <v>37.182998660000003</v>
      </c>
      <c r="G99">
        <v>-0.24361999000000001</v>
      </c>
      <c r="H99">
        <v>-58.5890007</v>
      </c>
      <c r="J99" s="2">
        <f>TREND(Calibration!$A$2:$A$4,Calibration!$B$2:$B$4,C99)</f>
        <v>358.72606821726185</v>
      </c>
      <c r="K99" s="2">
        <f>TREND(Calibration!$A$2:$A$4,Calibration!$C$2:$C$4,E99)</f>
        <v>452.75390719530378</v>
      </c>
      <c r="L99" s="2">
        <f>TREND(Calibration!$A$2:$A$4,Calibration!$D$2:$D$4,G99)</f>
        <v>1163.3333333333333</v>
      </c>
    </row>
    <row r="100" spans="1:12" x14ac:dyDescent="0.25">
      <c r="A100">
        <v>490100</v>
      </c>
      <c r="B100">
        <v>15.32900047</v>
      </c>
      <c r="C100">
        <v>0.30135000000000001</v>
      </c>
      <c r="D100">
        <v>32.311000819999997</v>
      </c>
      <c r="E100">
        <v>0.25011</v>
      </c>
      <c r="F100">
        <v>37.25</v>
      </c>
      <c r="G100">
        <v>-3.27E-2</v>
      </c>
      <c r="H100">
        <v>-9.9000003020963285E+37</v>
      </c>
      <c r="J100" s="2">
        <f>TREND(Calibration!$A$2:$A$4,Calibration!$B$2:$B$4,C100)</f>
        <v>339.40065700616628</v>
      </c>
      <c r="K100" s="2">
        <f>TREND(Calibration!$A$2:$A$4,Calibration!$C$2:$C$4,E100)</f>
        <v>452.35074322991159</v>
      </c>
      <c r="L100" s="2">
        <f>TREND(Calibration!$A$2:$A$4,Calibration!$D$2:$D$4,G100)</f>
        <v>1163.3333333333333</v>
      </c>
    </row>
    <row r="101" spans="1:12" x14ac:dyDescent="0.25">
      <c r="A101">
        <v>495034</v>
      </c>
      <c r="B101">
        <v>15.29699993</v>
      </c>
      <c r="C101">
        <v>0.30426999999999998</v>
      </c>
      <c r="D101">
        <v>32.317001339999997</v>
      </c>
      <c r="E101">
        <v>0.25005999000000001</v>
      </c>
      <c r="F101">
        <v>37.234001159999998</v>
      </c>
      <c r="G101">
        <v>0.16816001</v>
      </c>
      <c r="H101">
        <v>148.72700499999999</v>
      </c>
      <c r="J101" s="2">
        <f>TREND(Calibration!$A$2:$A$4,Calibration!$B$2:$B$4,C101)</f>
        <v>352.61612974192076</v>
      </c>
      <c r="K101" s="2">
        <f>TREND(Calibration!$A$2:$A$4,Calibration!$C$2:$C$4,E101)</f>
        <v>451.94757926451939</v>
      </c>
      <c r="L101" s="2">
        <f>TREND(Calibration!$A$2:$A$4,Calibration!$D$2:$D$4,G101)</f>
        <v>1163.3333333333333</v>
      </c>
    </row>
    <row r="102" spans="1:12" x14ac:dyDescent="0.25">
      <c r="A102">
        <v>500020</v>
      </c>
      <c r="B102">
        <v>15.289999959999999</v>
      </c>
      <c r="C102">
        <v>0.30399999</v>
      </c>
      <c r="D102">
        <v>32.349998470000003</v>
      </c>
      <c r="E102">
        <v>0.25005999000000001</v>
      </c>
      <c r="F102">
        <v>37.224998470000003</v>
      </c>
      <c r="G102">
        <v>0.11643000000000001</v>
      </c>
      <c r="H102">
        <v>-9.9000003020963285E+37</v>
      </c>
      <c r="J102" s="2">
        <f>TREND(Calibration!$A$2:$A$4,Calibration!$B$2:$B$4,C102)</f>
        <v>351.39410584007783</v>
      </c>
      <c r="K102" s="2">
        <f>TREND(Calibration!$A$2:$A$4,Calibration!$C$2:$C$4,E102)</f>
        <v>451.94757926451939</v>
      </c>
      <c r="L102" s="2">
        <f>TREND(Calibration!$A$2:$A$4,Calibration!$D$2:$D$4,G102)</f>
        <v>1163.3333333333333</v>
      </c>
    </row>
    <row r="103" spans="1:12" x14ac:dyDescent="0.25">
      <c r="A103">
        <v>505118</v>
      </c>
      <c r="B103">
        <v>15.315999980000001</v>
      </c>
      <c r="C103">
        <v>0.30605999</v>
      </c>
      <c r="D103">
        <v>32.313999180000003</v>
      </c>
      <c r="E103">
        <v>0.25086998999999999</v>
      </c>
      <c r="F103">
        <v>37.201999659999998</v>
      </c>
      <c r="G103">
        <v>0.11703</v>
      </c>
      <c r="H103">
        <v>443.85400391000002</v>
      </c>
      <c r="J103" s="2">
        <f>TREND(Calibration!$A$2:$A$4,Calibration!$B$2:$B$4,C103)</f>
        <v>360.7173503043432</v>
      </c>
      <c r="K103" s="2">
        <f>TREND(Calibration!$A$2:$A$4,Calibration!$C$2:$C$4,E103)</f>
        <v>458.4775295138254</v>
      </c>
      <c r="L103" s="2">
        <f>TREND(Calibration!$A$2:$A$4,Calibration!$D$2:$D$4,G103)</f>
        <v>1163.3333333333333</v>
      </c>
    </row>
    <row r="104" spans="1:12" x14ac:dyDescent="0.25">
      <c r="A104">
        <v>510114</v>
      </c>
      <c r="B104">
        <v>15.338999749999999</v>
      </c>
      <c r="C104">
        <v>0.30406000999999999</v>
      </c>
      <c r="D104">
        <v>32.340000150000002</v>
      </c>
      <c r="E104">
        <v>0.25080999999999998</v>
      </c>
      <c r="F104">
        <v>37.215000150000002</v>
      </c>
      <c r="G104">
        <v>-0.10492</v>
      </c>
      <c r="H104">
        <v>437.30999756</v>
      </c>
      <c r="J104" s="2">
        <f>TREND(Calibration!$A$2:$A$4,Calibration!$B$2:$B$4,C104)</f>
        <v>351.66574716665309</v>
      </c>
      <c r="K104" s="2">
        <f>TREND(Calibration!$A$2:$A$4,Calibration!$C$2:$C$4,E104)</f>
        <v>457.99391011202806</v>
      </c>
      <c r="L104" s="2">
        <f>TREND(Calibration!$A$2:$A$4,Calibration!$D$2:$D$4,G104)</f>
        <v>1163.3333333333333</v>
      </c>
    </row>
    <row r="105" spans="1:12" x14ac:dyDescent="0.25">
      <c r="A105">
        <v>515020</v>
      </c>
      <c r="B105">
        <v>15.368000029999999</v>
      </c>
      <c r="C105">
        <v>0.30480998999999998</v>
      </c>
      <c r="D105">
        <v>32.333999630000001</v>
      </c>
      <c r="E105">
        <v>0.25080999999999998</v>
      </c>
      <c r="F105">
        <v>37.240001679999999</v>
      </c>
      <c r="G105">
        <v>-0.12373000000000001</v>
      </c>
      <c r="H105">
        <v>337.29901123000002</v>
      </c>
      <c r="J105" s="2">
        <f>TREND(Calibration!$A$2:$A$4,Calibration!$B$2:$B$4,C105)</f>
        <v>355.06004177020145</v>
      </c>
      <c r="K105" s="2">
        <f>TREND(Calibration!$A$2:$A$4,Calibration!$C$2:$C$4,E105)</f>
        <v>457.99391011202806</v>
      </c>
      <c r="L105" s="2">
        <f>TREND(Calibration!$A$2:$A$4,Calibration!$D$2:$D$4,G105)</f>
        <v>1163.3333333333333</v>
      </c>
    </row>
    <row r="106" spans="1:12" x14ac:dyDescent="0.25">
      <c r="A106">
        <v>520024</v>
      </c>
      <c r="B106">
        <v>15.40400028</v>
      </c>
      <c r="C106">
        <v>0.30417000999999999</v>
      </c>
      <c r="D106">
        <v>32.296001429999997</v>
      </c>
      <c r="E106">
        <v>0.25080999999999998</v>
      </c>
      <c r="F106">
        <v>37.203998570000003</v>
      </c>
      <c r="G106">
        <v>-0.19248999999999999</v>
      </c>
      <c r="H106">
        <v>-9.9000003020963285E+37</v>
      </c>
      <c r="J106" s="2">
        <f>TREND(Calibration!$A$2:$A$4,Calibration!$B$2:$B$4,C106)</f>
        <v>352.16359031765774</v>
      </c>
      <c r="K106" s="2">
        <f>TREND(Calibration!$A$2:$A$4,Calibration!$C$2:$C$4,E106)</f>
        <v>457.99391011202806</v>
      </c>
      <c r="L106" s="2">
        <f>TREND(Calibration!$A$2:$A$4,Calibration!$D$2:$D$4,G106)</f>
        <v>1163.3333333333333</v>
      </c>
    </row>
    <row r="107" spans="1:12" x14ac:dyDescent="0.25">
      <c r="A107">
        <v>525017</v>
      </c>
      <c r="B107">
        <v>15.43000031</v>
      </c>
      <c r="C107">
        <v>0.30454001000000003</v>
      </c>
      <c r="D107">
        <v>32.266998289999997</v>
      </c>
      <c r="E107">
        <v>0.24989</v>
      </c>
      <c r="F107">
        <v>37.201000209999997</v>
      </c>
      <c r="G107">
        <v>-0.19329999</v>
      </c>
      <c r="H107">
        <v>-55.472000119999997</v>
      </c>
      <c r="J107" s="2">
        <f>TREND(Calibration!$A$2:$A$4,Calibration!$B$2:$B$4,C107)</f>
        <v>353.83815364376369</v>
      </c>
      <c r="K107" s="2">
        <f>TREND(Calibration!$A$2:$A$4,Calibration!$C$2:$C$4,E107)</f>
        <v>450.57717649553206</v>
      </c>
      <c r="L107" s="2">
        <f>TREND(Calibration!$A$2:$A$4,Calibration!$D$2:$D$4,G107)</f>
        <v>1163.3333333333333</v>
      </c>
    </row>
    <row r="108" spans="1:12" x14ac:dyDescent="0.25">
      <c r="A108">
        <v>530017</v>
      </c>
      <c r="B108">
        <v>15.494999890000001</v>
      </c>
      <c r="C108">
        <v>0.30432998999999999</v>
      </c>
      <c r="D108">
        <v>32.307998660000003</v>
      </c>
      <c r="E108">
        <v>0.24849001000000001</v>
      </c>
      <c r="F108">
        <v>37.221000670000002</v>
      </c>
      <c r="G108">
        <v>-0.15665001000000001</v>
      </c>
      <c r="H108">
        <v>-9.9000003020963285E+37</v>
      </c>
      <c r="J108" s="2">
        <f>TREND(Calibration!$A$2:$A$4,Calibration!$B$2:$B$4,C108)</f>
        <v>352.88763529309131</v>
      </c>
      <c r="K108" s="2">
        <f>TREND(Calibration!$A$2:$A$4,Calibration!$C$2:$C$4,E108)</f>
        <v>439.29092334796883</v>
      </c>
      <c r="L108" s="2">
        <f>TREND(Calibration!$A$2:$A$4,Calibration!$D$2:$D$4,G108)</f>
        <v>1163.3333333333333</v>
      </c>
    </row>
    <row r="109" spans="1:12" x14ac:dyDescent="0.25">
      <c r="A109">
        <v>535026</v>
      </c>
      <c r="B109">
        <v>15.38799953</v>
      </c>
      <c r="C109">
        <v>0.30480998999999998</v>
      </c>
      <c r="D109">
        <v>32.337001800000003</v>
      </c>
      <c r="E109">
        <v>0.24887000000000001</v>
      </c>
      <c r="F109">
        <v>37.182998660000003</v>
      </c>
      <c r="G109">
        <v>-0.14249000000000001</v>
      </c>
      <c r="H109">
        <v>521.70800781000003</v>
      </c>
      <c r="J109" s="2">
        <f>TREND(Calibration!$A$2:$A$4,Calibration!$B$2:$B$4,C109)</f>
        <v>355.06004177020145</v>
      </c>
      <c r="K109" s="2">
        <f>TREND(Calibration!$A$2:$A$4,Calibration!$C$2:$C$4,E109)</f>
        <v>442.35427618159088</v>
      </c>
      <c r="L109" s="2">
        <f>TREND(Calibration!$A$2:$A$4,Calibration!$D$2:$D$4,G109)</f>
        <v>1163.3333333333333</v>
      </c>
    </row>
    <row r="110" spans="1:12" x14ac:dyDescent="0.25">
      <c r="A110">
        <v>540017</v>
      </c>
      <c r="B110">
        <v>15.40100002</v>
      </c>
      <c r="C110">
        <v>0.30508000000000002</v>
      </c>
      <c r="D110">
        <v>32.30099869</v>
      </c>
      <c r="E110">
        <v>0.25011</v>
      </c>
      <c r="F110">
        <v>37.230998990000003</v>
      </c>
      <c r="G110">
        <v>6.9949999999999998E-2</v>
      </c>
      <c r="H110">
        <v>-9.9000003020963285E+37</v>
      </c>
      <c r="J110" s="2">
        <f>TREND(Calibration!$A$2:$A$4,Calibration!$B$2:$B$4,C110)</f>
        <v>356.28206567204461</v>
      </c>
      <c r="K110" s="2">
        <f>TREND(Calibration!$A$2:$A$4,Calibration!$C$2:$C$4,E110)</f>
        <v>452.35074322991159</v>
      </c>
      <c r="L110" s="2">
        <f>TREND(Calibration!$A$2:$A$4,Calibration!$D$2:$D$4,G110)</f>
        <v>1163.3333333333333</v>
      </c>
    </row>
    <row r="111" spans="1:12" x14ac:dyDescent="0.25">
      <c r="A111">
        <v>545100</v>
      </c>
      <c r="B111">
        <v>15.303000450000001</v>
      </c>
      <c r="C111">
        <v>0.30508000000000002</v>
      </c>
      <c r="D111">
        <v>32.361999509999997</v>
      </c>
      <c r="E111">
        <v>0.24989</v>
      </c>
      <c r="F111">
        <v>37.212001800000003</v>
      </c>
      <c r="G111">
        <v>-0.1167</v>
      </c>
      <c r="H111">
        <v>65.75800323</v>
      </c>
      <c r="J111" s="2">
        <f>TREND(Calibration!$A$2:$A$4,Calibration!$B$2:$B$4,C111)</f>
        <v>356.28206567204461</v>
      </c>
      <c r="K111" s="2">
        <f>TREND(Calibration!$A$2:$A$4,Calibration!$C$2:$C$4,E111)</f>
        <v>450.57717649553206</v>
      </c>
      <c r="L111" s="2">
        <f>TREND(Calibration!$A$2:$A$4,Calibration!$D$2:$D$4,G111)</f>
        <v>1163.3333333333333</v>
      </c>
    </row>
    <row r="112" spans="1:12" x14ac:dyDescent="0.25">
      <c r="A112">
        <v>550017</v>
      </c>
      <c r="B112">
        <v>15.286999700000001</v>
      </c>
      <c r="C112">
        <v>0.30946001000000001</v>
      </c>
      <c r="D112">
        <v>32.313999180000003</v>
      </c>
      <c r="E112">
        <v>0.25016000999999999</v>
      </c>
      <c r="F112">
        <v>37.212001800000003</v>
      </c>
      <c r="G112">
        <v>9.9409999999999998E-2</v>
      </c>
      <c r="H112">
        <v>-9.9000003020963285E+37</v>
      </c>
      <c r="J112" s="2">
        <f>TREND(Calibration!$A$2:$A$4,Calibration!$B$2:$B$4,C112)</f>
        <v>376.1053200341446</v>
      </c>
      <c r="K112" s="2">
        <f>TREND(Calibration!$A$2:$A$4,Calibration!$C$2:$C$4,E112)</f>
        <v>452.75390719530378</v>
      </c>
      <c r="L112" s="2">
        <f>TREND(Calibration!$A$2:$A$4,Calibration!$D$2:$D$4,G112)</f>
        <v>1163.3333333333333</v>
      </c>
    </row>
    <row r="113" spans="1:12" x14ac:dyDescent="0.25">
      <c r="A113">
        <v>555129</v>
      </c>
      <c r="B113">
        <v>15.289999959999999</v>
      </c>
      <c r="C113">
        <v>0.30935001000000001</v>
      </c>
      <c r="D113">
        <v>32.32400131</v>
      </c>
      <c r="E113">
        <v>0.25022</v>
      </c>
      <c r="F113">
        <v>37.221000670000002</v>
      </c>
      <c r="G113">
        <v>-0.11995</v>
      </c>
      <c r="H113">
        <v>659.91497803000004</v>
      </c>
      <c r="J113" s="2">
        <f>TREND(Calibration!$A$2:$A$4,Calibration!$B$2:$B$4,C113)</f>
        <v>375.60747688314018</v>
      </c>
      <c r="K113" s="2">
        <f>TREND(Calibration!$A$2:$A$4,Calibration!$C$2:$C$4,E113)</f>
        <v>453.23752659710135</v>
      </c>
      <c r="L113" s="2">
        <f>TREND(Calibration!$A$2:$A$4,Calibration!$D$2:$D$4,G113)</f>
        <v>1163.3333333333333</v>
      </c>
    </row>
    <row r="114" spans="1:12" x14ac:dyDescent="0.25">
      <c r="A114">
        <v>560020</v>
      </c>
      <c r="B114">
        <v>15.336000439999999</v>
      </c>
      <c r="C114">
        <v>0.30860000999999998</v>
      </c>
      <c r="D114">
        <v>32.289001460000001</v>
      </c>
      <c r="E114">
        <v>0.25011</v>
      </c>
      <c r="F114">
        <v>37.230998990000003</v>
      </c>
      <c r="G114">
        <v>9.0490000000000001E-2</v>
      </c>
      <c r="H114">
        <v>-9.9000003020963285E+37</v>
      </c>
      <c r="J114" s="2">
        <f>TREND(Calibration!$A$2:$A$4,Calibration!$B$2:$B$4,C114)</f>
        <v>372.21309176265504</v>
      </c>
      <c r="K114" s="2">
        <f>TREND(Calibration!$A$2:$A$4,Calibration!$C$2:$C$4,E114)</f>
        <v>452.35074322991159</v>
      </c>
      <c r="L114" s="2">
        <f>TREND(Calibration!$A$2:$A$4,Calibration!$D$2:$D$4,G114)</f>
        <v>1163.3333333333333</v>
      </c>
    </row>
    <row r="115" spans="1:12" x14ac:dyDescent="0.25">
      <c r="A115">
        <v>565052</v>
      </c>
      <c r="B115">
        <v>15.36200047</v>
      </c>
      <c r="C115">
        <v>0.31384000000000001</v>
      </c>
      <c r="D115">
        <v>32.326999659999998</v>
      </c>
      <c r="E115">
        <v>0.24984001</v>
      </c>
      <c r="F115">
        <v>37.221000670000002</v>
      </c>
      <c r="G115">
        <v>-0.19713998999999999</v>
      </c>
      <c r="H115">
        <v>626.65997314000003</v>
      </c>
      <c r="J115" s="2">
        <f>TREND(Calibration!$A$2:$A$4,Calibration!$B$2:$B$4,C115)</f>
        <v>395.92848387930803</v>
      </c>
      <c r="K115" s="2">
        <f>TREND(Calibration!$A$2:$A$4,Calibration!$C$2:$C$4,E115)</f>
        <v>450.1741737634793</v>
      </c>
      <c r="L115" s="2">
        <f>TREND(Calibration!$A$2:$A$4,Calibration!$D$2:$D$4,G115)</f>
        <v>1163.3333333333333</v>
      </c>
    </row>
    <row r="116" spans="1:12" x14ac:dyDescent="0.25">
      <c r="A116">
        <v>570067</v>
      </c>
      <c r="B116">
        <v>15.43999958</v>
      </c>
      <c r="C116">
        <v>0.31108001000000002</v>
      </c>
      <c r="D116">
        <v>32.33000183</v>
      </c>
      <c r="E116">
        <v>0.24956999999999999</v>
      </c>
      <c r="F116">
        <v>37.193000789999999</v>
      </c>
      <c r="G116">
        <v>-0.20724999999999999</v>
      </c>
      <c r="H116">
        <v>197.24299622000001</v>
      </c>
      <c r="J116" s="2">
        <f>TREND(Calibration!$A$2:$A$4,Calibration!$B$2:$B$4,C116)</f>
        <v>383.43719189439207</v>
      </c>
      <c r="K116" s="2">
        <f>TREND(Calibration!$A$2:$A$4,Calibration!$C$2:$C$4,E116)</f>
        <v>447.99744306370735</v>
      </c>
      <c r="L116" s="2">
        <f>TREND(Calibration!$A$2:$A$4,Calibration!$D$2:$D$4,G116)</f>
        <v>1163.3333333333333</v>
      </c>
    </row>
    <row r="117" spans="1:12" x14ac:dyDescent="0.25">
      <c r="A117">
        <v>575112</v>
      </c>
      <c r="B117">
        <v>15.45300007</v>
      </c>
      <c r="C117">
        <v>0.30783999000000001</v>
      </c>
      <c r="D117">
        <v>32.2859993</v>
      </c>
      <c r="E117">
        <v>0.24913999000000001</v>
      </c>
      <c r="F117">
        <v>37.179000850000001</v>
      </c>
      <c r="G117">
        <v>-6.3079999999999997E-2</v>
      </c>
      <c r="H117">
        <v>-9.9000003020963285E+37</v>
      </c>
      <c r="J117" s="2">
        <f>TREND(Calibration!$A$2:$A$4,Calibration!$B$2:$B$4,C117)</f>
        <v>368.77335765696057</v>
      </c>
      <c r="K117" s="2">
        <f>TREND(Calibration!$A$2:$A$4,Calibration!$C$2:$C$4,E117)</f>
        <v>444.53084564802316</v>
      </c>
      <c r="L117" s="2">
        <f>TREND(Calibration!$A$2:$A$4,Calibration!$D$2:$D$4,G117)</f>
        <v>1163.3333333333333</v>
      </c>
    </row>
    <row r="118" spans="1:12" x14ac:dyDescent="0.25">
      <c r="A118">
        <v>580017</v>
      </c>
      <c r="B118">
        <v>15.494999890000001</v>
      </c>
      <c r="C118">
        <v>0.29772999999999999</v>
      </c>
      <c r="D118">
        <v>32.283000950000002</v>
      </c>
      <c r="E118">
        <v>0.24918999999999999</v>
      </c>
      <c r="F118">
        <v>37.222999569999999</v>
      </c>
      <c r="G118">
        <v>-0.10227</v>
      </c>
      <c r="H118">
        <v>-9.9000003020963285E+37</v>
      </c>
      <c r="J118" s="2">
        <f>TREND(Calibration!$A$2:$A$4,Calibration!$B$2:$B$4,C118)</f>
        <v>323.01709149129238</v>
      </c>
      <c r="K118" s="2">
        <f>TREND(Calibration!$A$2:$A$4,Calibration!$C$2:$C$4,E118)</f>
        <v>444.93400961341558</v>
      </c>
      <c r="L118" s="2">
        <f>TREND(Calibration!$A$2:$A$4,Calibration!$D$2:$D$4,G118)</f>
        <v>1163.3333333333333</v>
      </c>
    </row>
    <row r="119" spans="1:12" x14ac:dyDescent="0.25">
      <c r="A119">
        <v>585017</v>
      </c>
      <c r="B119">
        <v>15.43599987</v>
      </c>
      <c r="C119">
        <v>0.30351999000000002</v>
      </c>
      <c r="D119">
        <v>32.305000309999997</v>
      </c>
      <c r="E119">
        <v>0.24887000000000001</v>
      </c>
      <c r="F119">
        <v>37.243999479999999</v>
      </c>
      <c r="G119">
        <v>0.13546</v>
      </c>
      <c r="H119">
        <v>-9.9000003020963285E+37</v>
      </c>
      <c r="J119" s="2">
        <f>TREND(Calibration!$A$2:$A$4,Calibration!$B$2:$B$4,C119)</f>
        <v>349.22169936296768</v>
      </c>
      <c r="K119" s="2">
        <f>TREND(Calibration!$A$2:$A$4,Calibration!$C$2:$C$4,E119)</f>
        <v>442.35427618159088</v>
      </c>
      <c r="L119" s="2">
        <f>TREND(Calibration!$A$2:$A$4,Calibration!$D$2:$D$4,G119)</f>
        <v>1163.3333333333333</v>
      </c>
    </row>
    <row r="120" spans="1:12" x14ac:dyDescent="0.25">
      <c r="A120">
        <v>590016</v>
      </c>
      <c r="B120">
        <v>15.333000180000001</v>
      </c>
      <c r="C120">
        <v>0.30783999000000001</v>
      </c>
      <c r="D120">
        <v>32.298000340000002</v>
      </c>
      <c r="E120">
        <v>0.24789</v>
      </c>
      <c r="F120">
        <v>37.252998349999999</v>
      </c>
      <c r="G120">
        <v>1.805E-2</v>
      </c>
      <c r="H120">
        <v>-9.9000003020963285E+37</v>
      </c>
      <c r="J120" s="2">
        <f>TREND(Calibration!$A$2:$A$4,Calibration!$B$2:$B$4,C120)</f>
        <v>368.77335765696057</v>
      </c>
      <c r="K120" s="2">
        <f>TREND(Calibration!$A$2:$A$4,Calibration!$C$2:$C$4,E120)</f>
        <v>434.45384254662758</v>
      </c>
      <c r="L120" s="2">
        <f>TREND(Calibration!$A$2:$A$4,Calibration!$D$2:$D$4,G120)</f>
        <v>1163.3333333333333</v>
      </c>
    </row>
    <row r="121" spans="1:12" x14ac:dyDescent="0.25">
      <c r="A121">
        <v>595155</v>
      </c>
      <c r="B121">
        <v>15.208999629999999</v>
      </c>
      <c r="C121">
        <v>0.30752000000000002</v>
      </c>
      <c r="D121">
        <v>32.307998660000003</v>
      </c>
      <c r="E121">
        <v>0.24789</v>
      </c>
      <c r="F121">
        <v>37.212001800000003</v>
      </c>
      <c r="G121">
        <v>0.11269999999999999</v>
      </c>
      <c r="H121">
        <v>259.04598999000001</v>
      </c>
      <c r="J121" s="2">
        <f>TREND(Calibration!$A$2:$A$4,Calibration!$B$2:$B$4,C121)</f>
        <v>367.32513193068871</v>
      </c>
      <c r="K121" s="2">
        <f>TREND(Calibration!$A$2:$A$4,Calibration!$C$2:$C$4,E121)</f>
        <v>434.45384254662758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15.170000079999999</v>
      </c>
      <c r="C2">
        <v>0.30562001</v>
      </c>
      <c r="D2">
        <v>32.936000819999997</v>
      </c>
      <c r="E2">
        <v>0.24303</v>
      </c>
      <c r="F2">
        <v>37.116001130000001</v>
      </c>
      <c r="G2">
        <v>4.4650000000000002E-2</v>
      </c>
      <c r="H2">
        <v>-9.9000003020963285E+37</v>
      </c>
      <c r="J2" s="2">
        <f>TREND(Calibration!$A$2:$A$4,Calibration!$B$2:$B$4,C2)</f>
        <v>358.72606821726185</v>
      </c>
      <c r="K2" s="2">
        <f>TREND(Calibration!$A$2:$A$4,Calibration!$C$2:$C$4,E2)</f>
        <v>395.27414105078969</v>
      </c>
      <c r="L2" s="2">
        <f>TREND(Calibration!$A$2:$A$4,Calibration!$D$2:$D$4,G2)</f>
        <v>1163.3333333333333</v>
      </c>
    </row>
    <row r="3" spans="1:12" x14ac:dyDescent="0.25">
      <c r="A3">
        <v>2337</v>
      </c>
      <c r="B3">
        <v>15.15400028</v>
      </c>
      <c r="C3">
        <v>0.30421999</v>
      </c>
      <c r="D3">
        <v>32.936000819999997</v>
      </c>
      <c r="E3">
        <v>0.24292</v>
      </c>
      <c r="F3">
        <v>37.118999479999999</v>
      </c>
      <c r="G3">
        <v>-4.1079999999999998E-2</v>
      </c>
      <c r="H3">
        <v>120.58000183</v>
      </c>
      <c r="J3" s="2">
        <f>TREND(Calibration!$A$2:$A$4,Calibration!$B$2:$B$4,C3)</f>
        <v>352.38979214208666</v>
      </c>
      <c r="K3" s="2">
        <f>TREND(Calibration!$A$2:$A$4,Calibration!$C$2:$C$4,E3)</f>
        <v>394.38735768359993</v>
      </c>
      <c r="L3" s="2">
        <f>TREND(Calibration!$A$2:$A$4,Calibration!$D$2:$D$4,G3)</f>
        <v>1163.3333333333333</v>
      </c>
    </row>
    <row r="4" spans="1:12" x14ac:dyDescent="0.25">
      <c r="A4">
        <v>7546</v>
      </c>
      <c r="B4">
        <v>15.14099979</v>
      </c>
      <c r="C4">
        <v>0.30897998999999998</v>
      </c>
      <c r="D4">
        <v>32.936000819999997</v>
      </c>
      <c r="E4">
        <v>0.24308001000000001</v>
      </c>
      <c r="F4">
        <v>37.103000639999998</v>
      </c>
      <c r="G4">
        <v>-5.076E-2</v>
      </c>
      <c r="H4">
        <v>-9.9000003020963285E+37</v>
      </c>
      <c r="J4" s="2">
        <f>TREND(Calibration!$A$2:$A$4,Calibration!$B$2:$B$4,C4)</f>
        <v>373.93282304009745</v>
      </c>
      <c r="K4" s="2">
        <f>TREND(Calibration!$A$2:$A$4,Calibration!$C$2:$C$4,E4)</f>
        <v>395.67730501618212</v>
      </c>
      <c r="L4" s="2">
        <f>TREND(Calibration!$A$2:$A$4,Calibration!$D$2:$D$4,G4)</f>
        <v>1163.3333333333333</v>
      </c>
    </row>
    <row r="5" spans="1:12" x14ac:dyDescent="0.25">
      <c r="A5">
        <v>12347</v>
      </c>
      <c r="B5">
        <v>15.14099979</v>
      </c>
      <c r="C5">
        <v>0.30546001</v>
      </c>
      <c r="D5">
        <v>32.974998470000003</v>
      </c>
      <c r="E5">
        <v>0.24308001000000001</v>
      </c>
      <c r="F5">
        <v>37.068000789999999</v>
      </c>
      <c r="G5">
        <v>-0.16438</v>
      </c>
      <c r="H5">
        <v>15.440999980000001</v>
      </c>
      <c r="J5" s="2">
        <f>TREND(Calibration!$A$2:$A$4,Calibration!$B$2:$B$4,C5)</f>
        <v>358.00193272489173</v>
      </c>
      <c r="K5" s="2">
        <f>TREND(Calibration!$A$2:$A$4,Calibration!$C$2:$C$4,E5)</f>
        <v>395.67730501618212</v>
      </c>
      <c r="L5" s="2">
        <f>TREND(Calibration!$A$2:$A$4,Calibration!$D$2:$D$4,G5)</f>
        <v>1163.3333333333333</v>
      </c>
    </row>
    <row r="6" spans="1:12" x14ac:dyDescent="0.25">
      <c r="A6">
        <v>17392</v>
      </c>
      <c r="B6">
        <v>15.199000359999999</v>
      </c>
      <c r="C6">
        <v>0.30546001</v>
      </c>
      <c r="D6">
        <v>32.987998959999999</v>
      </c>
      <c r="E6">
        <v>0.24303</v>
      </c>
      <c r="F6">
        <v>37.071998600000001</v>
      </c>
      <c r="G6">
        <v>-0.15984000000000001</v>
      </c>
      <c r="H6">
        <v>-60.194999690000003</v>
      </c>
      <c r="J6" s="2">
        <f>TREND(Calibration!$A$2:$A$4,Calibration!$B$2:$B$4,C6)</f>
        <v>358.00193272489173</v>
      </c>
      <c r="K6" s="2">
        <f>TREND(Calibration!$A$2:$A$4,Calibration!$C$2:$C$4,E6)</f>
        <v>395.27414105078969</v>
      </c>
      <c r="L6" s="2">
        <f>TREND(Calibration!$A$2:$A$4,Calibration!$D$2:$D$4,G6)</f>
        <v>1163.3333333333333</v>
      </c>
    </row>
    <row r="7" spans="1:12" x14ac:dyDescent="0.25">
      <c r="A7">
        <v>22343</v>
      </c>
      <c r="B7">
        <v>15.25399971</v>
      </c>
      <c r="C7">
        <v>0.30217000999999999</v>
      </c>
      <c r="D7">
        <v>32.972000119999997</v>
      </c>
      <c r="E7">
        <v>0.24270998999999999</v>
      </c>
      <c r="F7">
        <v>37.055999759999999</v>
      </c>
      <c r="G7">
        <v>-0.12870000000000001</v>
      </c>
      <c r="H7">
        <v>423.92300415</v>
      </c>
      <c r="J7" s="2">
        <f>TREND(Calibration!$A$2:$A$4,Calibration!$B$2:$B$4,C7)</f>
        <v>343.1118966630313</v>
      </c>
      <c r="K7" s="2">
        <f>TREND(Calibration!$A$2:$A$4,Calibration!$C$2:$C$4,E7)</f>
        <v>392.69432700229527</v>
      </c>
      <c r="L7" s="2">
        <f>TREND(Calibration!$A$2:$A$4,Calibration!$D$2:$D$4,G7)</f>
        <v>1163.3333333333333</v>
      </c>
    </row>
    <row r="8" spans="1:12" x14ac:dyDescent="0.25">
      <c r="A8">
        <v>27377</v>
      </c>
      <c r="B8">
        <v>15.338999749999999</v>
      </c>
      <c r="C8">
        <v>0.30552000000000001</v>
      </c>
      <c r="D8">
        <v>32.903999329999998</v>
      </c>
      <c r="E8">
        <v>0.24243000000000001</v>
      </c>
      <c r="F8">
        <v>37.097000119999997</v>
      </c>
      <c r="G8">
        <v>-1.3780000000000001E-2</v>
      </c>
      <c r="H8">
        <v>-9.9000003020963285E+37</v>
      </c>
      <c r="J8" s="2">
        <f>TREND(Calibration!$A$2:$A$4,Calibration!$B$2:$B$4,C8)</f>
        <v>358.27343827606228</v>
      </c>
      <c r="K8" s="2">
        <f>TREND(Calibration!$A$2:$A$4,Calibration!$C$2:$C$4,E8)</f>
        <v>390.4371408661184</v>
      </c>
      <c r="L8" s="2">
        <f>TREND(Calibration!$A$2:$A$4,Calibration!$D$2:$D$4,G8)</f>
        <v>1163.3333333333333</v>
      </c>
    </row>
    <row r="9" spans="1:12" x14ac:dyDescent="0.25">
      <c r="A9">
        <v>32341</v>
      </c>
      <c r="B9">
        <v>15.38099957</v>
      </c>
      <c r="C9">
        <v>0.30476001000000003</v>
      </c>
      <c r="D9">
        <v>32.943000789999999</v>
      </c>
      <c r="E9">
        <v>0.24237998999999999</v>
      </c>
      <c r="F9">
        <v>37.11000061</v>
      </c>
      <c r="G9">
        <v>-7.2870000000000004E-2</v>
      </c>
      <c r="H9">
        <v>-25.96299934</v>
      </c>
      <c r="J9" s="2">
        <f>TREND(Calibration!$A$2:$A$4,Calibration!$B$2:$B$4,C9)</f>
        <v>354.83383994577252</v>
      </c>
      <c r="K9" s="2">
        <f>TREND(Calibration!$A$2:$A$4,Calibration!$C$2:$C$4,E9)</f>
        <v>390.03397690072597</v>
      </c>
      <c r="L9" s="2">
        <f>TREND(Calibration!$A$2:$A$4,Calibration!$D$2:$D$4,G9)</f>
        <v>1163.3333333333333</v>
      </c>
    </row>
    <row r="10" spans="1:12" x14ac:dyDescent="0.25">
      <c r="A10">
        <v>37439</v>
      </c>
      <c r="B10">
        <v>15.338999749999999</v>
      </c>
      <c r="C10">
        <v>0.30459999999999998</v>
      </c>
      <c r="D10">
        <v>32.980998990000003</v>
      </c>
      <c r="E10">
        <v>0.24276</v>
      </c>
      <c r="F10">
        <v>37.058998109999997</v>
      </c>
      <c r="G10">
        <v>-0.15135001000000001</v>
      </c>
      <c r="H10">
        <v>516.09002685999997</v>
      </c>
      <c r="J10" s="2">
        <f>TREND(Calibration!$A$2:$A$4,Calibration!$B$2:$B$4,C10)</f>
        <v>354.10965919493401</v>
      </c>
      <c r="K10" s="2">
        <f>TREND(Calibration!$A$2:$A$4,Calibration!$C$2:$C$4,E10)</f>
        <v>393.09749096768769</v>
      </c>
      <c r="L10" s="2">
        <f>TREND(Calibration!$A$2:$A$4,Calibration!$D$2:$D$4,G10)</f>
        <v>1163.3333333333333</v>
      </c>
    </row>
    <row r="11" spans="1:12" x14ac:dyDescent="0.25">
      <c r="A11">
        <v>42345</v>
      </c>
      <c r="B11">
        <v>15.34200001</v>
      </c>
      <c r="C11">
        <v>0.30519000000000002</v>
      </c>
      <c r="D11">
        <v>32.943000789999999</v>
      </c>
      <c r="E11">
        <v>0.24237998999999999</v>
      </c>
      <c r="F11">
        <v>37.083999630000001</v>
      </c>
      <c r="G11">
        <v>7.7350000000000002E-2</v>
      </c>
      <c r="H11">
        <v>-9.9000003020963285E+37</v>
      </c>
      <c r="J11" s="2">
        <f>TREND(Calibration!$A$2:$A$4,Calibration!$B$2:$B$4,C11)</f>
        <v>356.77990882304903</v>
      </c>
      <c r="K11" s="2">
        <f>TREND(Calibration!$A$2:$A$4,Calibration!$C$2:$C$4,E11)</f>
        <v>390.03397690072597</v>
      </c>
      <c r="L11" s="2">
        <f>TREND(Calibration!$A$2:$A$4,Calibration!$D$2:$D$4,G11)</f>
        <v>1163.3333333333333</v>
      </c>
    </row>
    <row r="12" spans="1:12" x14ac:dyDescent="0.25">
      <c r="A12">
        <v>47340</v>
      </c>
      <c r="B12">
        <v>15.27000046</v>
      </c>
      <c r="C12">
        <v>0.30253999999999998</v>
      </c>
      <c r="D12">
        <v>32.888000490000003</v>
      </c>
      <c r="E12">
        <v>0.24265</v>
      </c>
      <c r="F12">
        <v>37.122001650000001</v>
      </c>
      <c r="G12">
        <v>0.14183999999999999</v>
      </c>
      <c r="H12">
        <v>-9.9000003020963285E+37</v>
      </c>
      <c r="J12" s="2">
        <f>TREND(Calibration!$A$2:$A$4,Calibration!$B$2:$B$4,C12)</f>
        <v>344.78641473066887</v>
      </c>
      <c r="K12" s="2">
        <f>TREND(Calibration!$A$2:$A$4,Calibration!$C$2:$C$4,E12)</f>
        <v>392.21070760049793</v>
      </c>
      <c r="L12" s="2">
        <f>TREND(Calibration!$A$2:$A$4,Calibration!$D$2:$D$4,G12)</f>
        <v>1163.3333333333333</v>
      </c>
    </row>
    <row r="13" spans="1:12" x14ac:dyDescent="0.25">
      <c r="A13">
        <v>52344</v>
      </c>
      <c r="B13">
        <v>15.16300011</v>
      </c>
      <c r="C13">
        <v>0.29745999000000001</v>
      </c>
      <c r="D13">
        <v>32.9070015</v>
      </c>
      <c r="E13">
        <v>0.24276</v>
      </c>
      <c r="F13">
        <v>37.116001130000001</v>
      </c>
      <c r="G13">
        <v>0.23108000000000001</v>
      </c>
      <c r="H13">
        <v>85.329002380000006</v>
      </c>
      <c r="J13" s="2">
        <f>TREND(Calibration!$A$2:$A$4,Calibration!$B$2:$B$4,C13)</f>
        <v>321.79506758944967</v>
      </c>
      <c r="K13" s="2">
        <f>TREND(Calibration!$A$2:$A$4,Calibration!$C$2:$C$4,E13)</f>
        <v>393.09749096768769</v>
      </c>
      <c r="L13" s="2">
        <f>TREND(Calibration!$A$2:$A$4,Calibration!$D$2:$D$4,G13)</f>
        <v>1163.3333333333333</v>
      </c>
    </row>
    <row r="14" spans="1:12" x14ac:dyDescent="0.25">
      <c r="A14">
        <v>57580</v>
      </c>
      <c r="B14">
        <v>15.07299995</v>
      </c>
      <c r="C14">
        <v>0.30832999999999999</v>
      </c>
      <c r="D14">
        <v>32.936000819999997</v>
      </c>
      <c r="E14">
        <v>0.24270998999999999</v>
      </c>
      <c r="F14">
        <v>37.07799911</v>
      </c>
      <c r="G14">
        <v>-8.0869999999999997E-2</v>
      </c>
      <c r="H14">
        <v>952.90600586000005</v>
      </c>
      <c r="J14" s="2">
        <f>TREND(Calibration!$A$2:$A$4,Calibration!$B$2:$B$4,C14)</f>
        <v>370.99106786081234</v>
      </c>
      <c r="K14" s="2">
        <f>TREND(Calibration!$A$2:$A$4,Calibration!$C$2:$C$4,E14)</f>
        <v>392.69432700229527</v>
      </c>
      <c r="L14" s="2">
        <f>TREND(Calibration!$A$2:$A$4,Calibration!$D$2:$D$4,G14)</f>
        <v>1163.3333333333333</v>
      </c>
    </row>
    <row r="15" spans="1:12" x14ac:dyDescent="0.25">
      <c r="A15">
        <v>62470</v>
      </c>
      <c r="B15">
        <v>15.13399982</v>
      </c>
      <c r="C15">
        <v>0.30588999</v>
      </c>
      <c r="D15">
        <v>32.901000979999999</v>
      </c>
      <c r="E15">
        <v>0.24270998999999999</v>
      </c>
      <c r="F15">
        <v>37.094001769999998</v>
      </c>
      <c r="G15">
        <v>0.17433000000000001</v>
      </c>
      <c r="H15">
        <v>-179.58000182999999</v>
      </c>
      <c r="J15" s="2">
        <f>TREND(Calibration!$A$2:$A$4,Calibration!$B$2:$B$4,C15)</f>
        <v>359.94795634369984</v>
      </c>
      <c r="K15" s="2">
        <f>TREND(Calibration!$A$2:$A$4,Calibration!$C$2:$C$4,E15)</f>
        <v>392.69432700229527</v>
      </c>
      <c r="L15" s="2">
        <f>TREND(Calibration!$A$2:$A$4,Calibration!$D$2:$D$4,G15)</f>
        <v>1163.3333333333333</v>
      </c>
    </row>
    <row r="16" spans="1:12" x14ac:dyDescent="0.25">
      <c r="A16">
        <v>67474</v>
      </c>
      <c r="B16">
        <v>15.123999599999999</v>
      </c>
      <c r="C16">
        <v>0.30552000000000001</v>
      </c>
      <c r="D16">
        <v>32.930000309999997</v>
      </c>
      <c r="E16">
        <v>0.24270998999999999</v>
      </c>
      <c r="F16">
        <v>37.083999630000001</v>
      </c>
      <c r="G16">
        <v>0.14984</v>
      </c>
      <c r="H16">
        <v>-9.9000003020963285E+37</v>
      </c>
      <c r="J16" s="2">
        <f>TREND(Calibration!$A$2:$A$4,Calibration!$B$2:$B$4,C16)</f>
        <v>358.27343827606228</v>
      </c>
      <c r="K16" s="2">
        <f>TREND(Calibration!$A$2:$A$4,Calibration!$C$2:$C$4,E16)</f>
        <v>392.69432700229527</v>
      </c>
      <c r="L16" s="2">
        <f>TREND(Calibration!$A$2:$A$4,Calibration!$D$2:$D$4,G16)</f>
        <v>1163.3333333333333</v>
      </c>
    </row>
    <row r="17" spans="1:12" x14ac:dyDescent="0.25">
      <c r="A17">
        <v>72349</v>
      </c>
      <c r="B17">
        <v>15.199000359999999</v>
      </c>
      <c r="C17">
        <v>0.30588999</v>
      </c>
      <c r="D17">
        <v>32.926998140000002</v>
      </c>
      <c r="E17">
        <v>0.24265</v>
      </c>
      <c r="F17">
        <v>37.088001249999998</v>
      </c>
      <c r="G17">
        <v>0.19735</v>
      </c>
      <c r="H17">
        <v>-9.9000003020963285E+37</v>
      </c>
      <c r="J17" s="2">
        <f>TREND(Calibration!$A$2:$A$4,Calibration!$B$2:$B$4,C17)</f>
        <v>359.94795634369984</v>
      </c>
      <c r="K17" s="2">
        <f>TREND(Calibration!$A$2:$A$4,Calibration!$C$2:$C$4,E17)</f>
        <v>392.21070760049793</v>
      </c>
      <c r="L17" s="2">
        <f>TREND(Calibration!$A$2:$A$4,Calibration!$D$2:$D$4,G17)</f>
        <v>1163.3333333333333</v>
      </c>
    </row>
    <row r="18" spans="1:12" x14ac:dyDescent="0.25">
      <c r="A18">
        <v>77404</v>
      </c>
      <c r="B18">
        <v>15.21500015</v>
      </c>
      <c r="C18">
        <v>0.30698001000000003</v>
      </c>
      <c r="D18">
        <v>32.926998140000002</v>
      </c>
      <c r="E18">
        <v>0.24276</v>
      </c>
      <c r="F18">
        <v>37.075000760000002</v>
      </c>
      <c r="G18">
        <v>0.13200000000000001</v>
      </c>
      <c r="H18">
        <v>683.11199951000003</v>
      </c>
      <c r="J18" s="2">
        <f>TREND(Calibration!$A$2:$A$4,Calibration!$B$2:$B$4,C18)</f>
        <v>364.88121990240779</v>
      </c>
      <c r="K18" s="2">
        <f>TREND(Calibration!$A$2:$A$4,Calibration!$C$2:$C$4,E18)</f>
        <v>393.09749096768769</v>
      </c>
      <c r="L18" s="2">
        <f>TREND(Calibration!$A$2:$A$4,Calibration!$D$2:$D$4,G18)</f>
        <v>1163.3333333333333</v>
      </c>
    </row>
    <row r="19" spans="1:12" x14ac:dyDescent="0.25">
      <c r="A19">
        <v>82342</v>
      </c>
      <c r="B19">
        <v>15.256999970000001</v>
      </c>
      <c r="C19">
        <v>0.30698001000000003</v>
      </c>
      <c r="D19">
        <v>32.932998660000003</v>
      </c>
      <c r="E19">
        <v>0.24276</v>
      </c>
      <c r="F19">
        <v>37.07799911</v>
      </c>
      <c r="G19">
        <v>-0.17091999999999999</v>
      </c>
      <c r="H19">
        <v>115.36599731</v>
      </c>
      <c r="J19" s="2">
        <f>TREND(Calibration!$A$2:$A$4,Calibration!$B$2:$B$4,C19)</f>
        <v>364.88121990240779</v>
      </c>
      <c r="K19" s="2">
        <f>TREND(Calibration!$A$2:$A$4,Calibration!$C$2:$C$4,E19)</f>
        <v>393.09749096768769</v>
      </c>
      <c r="L19" s="2">
        <f>TREND(Calibration!$A$2:$A$4,Calibration!$D$2:$D$4,G19)</f>
        <v>1163.3333333333333</v>
      </c>
    </row>
    <row r="20" spans="1:12" x14ac:dyDescent="0.25">
      <c r="A20">
        <v>87418</v>
      </c>
      <c r="B20">
        <v>15.352000240000001</v>
      </c>
      <c r="C20">
        <v>0.30670999999999998</v>
      </c>
      <c r="D20">
        <v>32.897998809999997</v>
      </c>
      <c r="E20">
        <v>0.24226998999999999</v>
      </c>
      <c r="F20">
        <v>37.097000119999997</v>
      </c>
      <c r="G20">
        <v>0.13854</v>
      </c>
      <c r="H20">
        <v>-9.9000003020963285E+37</v>
      </c>
      <c r="J20" s="2">
        <f>TREND(Calibration!$A$2:$A$4,Calibration!$B$2:$B$4,C20)</f>
        <v>363.65919600056486</v>
      </c>
      <c r="K20" s="2">
        <f>TREND(Calibration!$A$2:$A$4,Calibration!$C$2:$C$4,E20)</f>
        <v>389.14719353353621</v>
      </c>
      <c r="L20" s="2">
        <f>TREND(Calibration!$A$2:$A$4,Calibration!$D$2:$D$4,G20)</f>
        <v>1163.3333333333333</v>
      </c>
    </row>
    <row r="21" spans="1:12" x14ac:dyDescent="0.25">
      <c r="A21">
        <v>92342</v>
      </c>
      <c r="B21">
        <v>15.394000050000001</v>
      </c>
      <c r="C21">
        <v>0.30616999</v>
      </c>
      <c r="D21">
        <v>32.888000490000003</v>
      </c>
      <c r="E21">
        <v>0.24237998999999999</v>
      </c>
      <c r="F21">
        <v>37.103000639999998</v>
      </c>
      <c r="G21">
        <v>0.25615999</v>
      </c>
      <c r="H21">
        <v>285.38101196000002</v>
      </c>
      <c r="J21" s="2">
        <f>TREND(Calibration!$A$2:$A$4,Calibration!$B$2:$B$4,C21)</f>
        <v>361.21519345534762</v>
      </c>
      <c r="K21" s="2">
        <f>TREND(Calibration!$A$2:$A$4,Calibration!$C$2:$C$4,E21)</f>
        <v>390.03397690072597</v>
      </c>
      <c r="L21" s="2">
        <f>TREND(Calibration!$A$2:$A$4,Calibration!$D$2:$D$4,G21)</f>
        <v>1163.3333333333333</v>
      </c>
    </row>
    <row r="22" spans="1:12" x14ac:dyDescent="0.25">
      <c r="A22">
        <v>97343</v>
      </c>
      <c r="B22">
        <v>15.34200001</v>
      </c>
      <c r="C22">
        <v>0.30610999</v>
      </c>
      <c r="D22">
        <v>32.877998349999999</v>
      </c>
      <c r="E22">
        <v>0.24281</v>
      </c>
      <c r="F22">
        <v>37.083999630000001</v>
      </c>
      <c r="G22">
        <v>-9.5240000000000005E-2</v>
      </c>
      <c r="H22">
        <v>366.97900391000002</v>
      </c>
      <c r="J22" s="2">
        <f>TREND(Calibration!$A$2:$A$4,Calibration!$B$2:$B$4,C22)</f>
        <v>360.94364264570868</v>
      </c>
      <c r="K22" s="2">
        <f>TREND(Calibration!$A$2:$A$4,Calibration!$C$2:$C$4,E22)</f>
        <v>393.50057431641017</v>
      </c>
      <c r="L22" s="2">
        <f>TREND(Calibration!$A$2:$A$4,Calibration!$D$2:$D$4,G22)</f>
        <v>1163.3333333333333</v>
      </c>
    </row>
    <row r="23" spans="1:12" x14ac:dyDescent="0.25">
      <c r="A23">
        <v>102350</v>
      </c>
      <c r="B23">
        <v>15.277000429999999</v>
      </c>
      <c r="C23">
        <v>0.30552000000000001</v>
      </c>
      <c r="D23">
        <v>32.903999329999998</v>
      </c>
      <c r="E23">
        <v>0.24243000000000001</v>
      </c>
      <c r="F23">
        <v>37.058998109999997</v>
      </c>
      <c r="G23">
        <v>-0.19064999999999999</v>
      </c>
      <c r="H23">
        <v>-9.9000003020963285E+37</v>
      </c>
      <c r="J23" s="2">
        <f>TREND(Calibration!$A$2:$A$4,Calibration!$B$2:$B$4,C23)</f>
        <v>358.27343827606228</v>
      </c>
      <c r="K23" s="2">
        <f>TREND(Calibration!$A$2:$A$4,Calibration!$C$2:$C$4,E23)</f>
        <v>390.4371408661184</v>
      </c>
      <c r="L23" s="2">
        <f>TREND(Calibration!$A$2:$A$4,Calibration!$D$2:$D$4,G23)</f>
        <v>1163.3333333333333</v>
      </c>
    </row>
    <row r="24" spans="1:12" x14ac:dyDescent="0.25">
      <c r="A24">
        <v>107342</v>
      </c>
      <c r="B24">
        <v>15.23499966</v>
      </c>
      <c r="C24">
        <v>0.30546001</v>
      </c>
      <c r="D24">
        <v>32.9070015</v>
      </c>
      <c r="E24">
        <v>0.24243000000000001</v>
      </c>
      <c r="F24">
        <v>37.090999600000004</v>
      </c>
      <c r="G24">
        <v>-2.9080000000000002E-2</v>
      </c>
      <c r="H24">
        <v>-9.9000003020963285E+37</v>
      </c>
      <c r="J24" s="2">
        <f>TREND(Calibration!$A$2:$A$4,Calibration!$B$2:$B$4,C24)</f>
        <v>358.00193272489173</v>
      </c>
      <c r="K24" s="2">
        <f>TREND(Calibration!$A$2:$A$4,Calibration!$C$2:$C$4,E24)</f>
        <v>390.4371408661184</v>
      </c>
      <c r="L24" s="2">
        <f>TREND(Calibration!$A$2:$A$4,Calibration!$D$2:$D$4,G24)</f>
        <v>1163.3333333333333</v>
      </c>
    </row>
    <row r="25" spans="1:12" x14ac:dyDescent="0.25">
      <c r="A25">
        <v>112341</v>
      </c>
      <c r="B25">
        <v>15.149999619999999</v>
      </c>
      <c r="C25">
        <v>0.30454001000000003</v>
      </c>
      <c r="D25">
        <v>32.875</v>
      </c>
      <c r="E25">
        <v>0.24276</v>
      </c>
      <c r="F25">
        <v>37.064998629999998</v>
      </c>
      <c r="G25">
        <v>-0.15270001</v>
      </c>
      <c r="H25">
        <v>242.89500426999999</v>
      </c>
      <c r="J25" s="2">
        <f>TREND(Calibration!$A$2:$A$4,Calibration!$B$2:$B$4,C25)</f>
        <v>353.83815364376369</v>
      </c>
      <c r="K25" s="2">
        <f>TREND(Calibration!$A$2:$A$4,Calibration!$C$2:$C$4,E25)</f>
        <v>393.09749096768769</v>
      </c>
      <c r="L25" s="2">
        <f>TREND(Calibration!$A$2:$A$4,Calibration!$D$2:$D$4,G25)</f>
        <v>1163.3333333333333</v>
      </c>
    </row>
    <row r="26" spans="1:12" x14ac:dyDescent="0.25">
      <c r="A26">
        <v>117341</v>
      </c>
      <c r="B26">
        <v>15.1079998</v>
      </c>
      <c r="C26">
        <v>0.30379</v>
      </c>
      <c r="D26">
        <v>32.9109993</v>
      </c>
      <c r="E26">
        <v>0.24265</v>
      </c>
      <c r="F26">
        <v>37.071998600000001</v>
      </c>
      <c r="G26">
        <v>-0.17427000000000001</v>
      </c>
      <c r="H26">
        <v>119.22200012</v>
      </c>
      <c r="J26" s="2">
        <f>TREND(Calibration!$A$2:$A$4,Calibration!$B$2:$B$4,C26)</f>
        <v>350.44372326481039</v>
      </c>
      <c r="K26" s="2">
        <f>TREND(Calibration!$A$2:$A$4,Calibration!$C$2:$C$4,E26)</f>
        <v>392.21070760049793</v>
      </c>
      <c r="L26" s="2">
        <f>TREND(Calibration!$A$2:$A$4,Calibration!$D$2:$D$4,G26)</f>
        <v>1163.3333333333333</v>
      </c>
    </row>
    <row r="27" spans="1:12" x14ac:dyDescent="0.25">
      <c r="A27">
        <v>122342</v>
      </c>
      <c r="B27">
        <v>15.123999599999999</v>
      </c>
      <c r="C27">
        <v>0.30513999000000003</v>
      </c>
      <c r="D27">
        <v>32.894001009999997</v>
      </c>
      <c r="E27">
        <v>0.24270998999999999</v>
      </c>
      <c r="F27">
        <v>37.099998470000003</v>
      </c>
      <c r="G27">
        <v>0.11973</v>
      </c>
      <c r="H27">
        <v>-9.9000003020963285E+37</v>
      </c>
      <c r="J27" s="2">
        <f>TREND(Calibration!$A$2:$A$4,Calibration!$B$2:$B$4,C27)</f>
        <v>356.55357122321516</v>
      </c>
      <c r="K27" s="2">
        <f>TREND(Calibration!$A$2:$A$4,Calibration!$C$2:$C$4,E27)</f>
        <v>392.69432700229527</v>
      </c>
      <c r="L27" s="2">
        <f>TREND(Calibration!$A$2:$A$4,Calibration!$D$2:$D$4,G27)</f>
        <v>1163.3333333333333</v>
      </c>
    </row>
    <row r="28" spans="1:12" x14ac:dyDescent="0.25">
      <c r="A28">
        <v>127362</v>
      </c>
      <c r="B28">
        <v>15.14099979</v>
      </c>
      <c r="C28">
        <v>0.30952001000000001</v>
      </c>
      <c r="D28">
        <v>32.877998349999999</v>
      </c>
      <c r="E28">
        <v>0.24265</v>
      </c>
      <c r="F28">
        <v>37.081001280000002</v>
      </c>
      <c r="G28">
        <v>8.3349999999999994E-2</v>
      </c>
      <c r="H28">
        <v>-9.9000003020963285E+37</v>
      </c>
      <c r="J28" s="2">
        <f>TREND(Calibration!$A$2:$A$4,Calibration!$B$2:$B$4,C28)</f>
        <v>376.37687084378331</v>
      </c>
      <c r="K28" s="2">
        <f>TREND(Calibration!$A$2:$A$4,Calibration!$C$2:$C$4,E28)</f>
        <v>392.21070760049793</v>
      </c>
      <c r="L28" s="2">
        <f>TREND(Calibration!$A$2:$A$4,Calibration!$D$2:$D$4,G28)</f>
        <v>1163.3333333333333</v>
      </c>
    </row>
    <row r="29" spans="1:12" x14ac:dyDescent="0.25">
      <c r="A29">
        <v>132455</v>
      </c>
      <c r="B29">
        <v>15.118000029999999</v>
      </c>
      <c r="C29">
        <v>0.30173000999999999</v>
      </c>
      <c r="D29">
        <v>32.926998140000002</v>
      </c>
      <c r="E29">
        <v>0.24303</v>
      </c>
      <c r="F29">
        <v>37.071998600000001</v>
      </c>
      <c r="G29">
        <v>5.9889999999999999E-2</v>
      </c>
      <c r="H29">
        <v>738.54998779000005</v>
      </c>
      <c r="J29" s="2">
        <f>TREND(Calibration!$A$2:$A$4,Calibration!$B$2:$B$4,C29)</f>
        <v>341.12052405901341</v>
      </c>
      <c r="K29" s="2">
        <f>TREND(Calibration!$A$2:$A$4,Calibration!$C$2:$C$4,E29)</f>
        <v>395.27414105078969</v>
      </c>
      <c r="L29" s="2">
        <f>TREND(Calibration!$A$2:$A$4,Calibration!$D$2:$D$4,G29)</f>
        <v>1163.3333333333333</v>
      </c>
    </row>
    <row r="30" spans="1:12" x14ac:dyDescent="0.25">
      <c r="A30">
        <v>137542</v>
      </c>
      <c r="B30">
        <v>15.23200035</v>
      </c>
      <c r="C30">
        <v>0.30329999000000002</v>
      </c>
      <c r="D30">
        <v>32.868999479999999</v>
      </c>
      <c r="E30">
        <v>0.24308001000000001</v>
      </c>
      <c r="F30">
        <v>37.090999600000004</v>
      </c>
      <c r="G30">
        <v>0.19422001</v>
      </c>
      <c r="H30">
        <v>-9.9000003020963285E+37</v>
      </c>
      <c r="J30" s="2">
        <f>TREND(Calibration!$A$2:$A$4,Calibration!$B$2:$B$4,C30)</f>
        <v>348.22601306095862</v>
      </c>
      <c r="K30" s="2">
        <f>TREND(Calibration!$A$2:$A$4,Calibration!$C$2:$C$4,E30)</f>
        <v>395.67730501618212</v>
      </c>
      <c r="L30" s="2">
        <f>TREND(Calibration!$A$2:$A$4,Calibration!$D$2:$D$4,G30)</f>
        <v>1163.3333333333333</v>
      </c>
    </row>
    <row r="31" spans="1:12" x14ac:dyDescent="0.25">
      <c r="A31">
        <v>142344</v>
      </c>
      <c r="B31">
        <v>15.23799992</v>
      </c>
      <c r="C31">
        <v>0.30670999999999998</v>
      </c>
      <c r="D31">
        <v>32.888000490000003</v>
      </c>
      <c r="E31">
        <v>0.24308001000000001</v>
      </c>
      <c r="F31">
        <v>37.062000269999999</v>
      </c>
      <c r="G31">
        <v>3.9350000000000003E-2</v>
      </c>
      <c r="H31">
        <v>984.31097411999997</v>
      </c>
      <c r="J31" s="2">
        <f>TREND(Calibration!$A$2:$A$4,Calibration!$B$2:$B$4,C31)</f>
        <v>363.65919600056486</v>
      </c>
      <c r="K31" s="2">
        <f>TREND(Calibration!$A$2:$A$4,Calibration!$C$2:$C$4,E31)</f>
        <v>395.67730501618212</v>
      </c>
      <c r="L31" s="2">
        <f>TREND(Calibration!$A$2:$A$4,Calibration!$D$2:$D$4,G31)</f>
        <v>1163.3333333333333</v>
      </c>
    </row>
    <row r="32" spans="1:12" x14ac:dyDescent="0.25">
      <c r="A32">
        <v>147377</v>
      </c>
      <c r="B32">
        <v>15.315999980000001</v>
      </c>
      <c r="C32">
        <v>0.30713998999999997</v>
      </c>
      <c r="D32">
        <v>32.853000639999998</v>
      </c>
      <c r="E32">
        <v>0.24303</v>
      </c>
      <c r="F32">
        <v>37.088001249999998</v>
      </c>
      <c r="G32">
        <v>0.12486999999999999</v>
      </c>
      <c r="H32">
        <v>-9.9000003020963285E+37</v>
      </c>
      <c r="J32" s="2">
        <f>TREND(Calibration!$A$2:$A$4,Calibration!$B$2:$B$4,C32)</f>
        <v>365.60526487784114</v>
      </c>
      <c r="K32" s="2">
        <f>TREND(Calibration!$A$2:$A$4,Calibration!$C$2:$C$4,E32)</f>
        <v>395.27414105078969</v>
      </c>
      <c r="L32" s="2">
        <f>TREND(Calibration!$A$2:$A$4,Calibration!$D$2:$D$4,G32)</f>
        <v>1163.3333333333333</v>
      </c>
    </row>
    <row r="33" spans="1:12" x14ac:dyDescent="0.25">
      <c r="A33">
        <v>152652</v>
      </c>
      <c r="B33">
        <v>15.36100006</v>
      </c>
      <c r="C33">
        <v>0.30557001</v>
      </c>
      <c r="D33">
        <v>32.868999479999999</v>
      </c>
      <c r="E33">
        <v>0.24298</v>
      </c>
      <c r="F33">
        <v>37.07799911</v>
      </c>
      <c r="G33">
        <v>4.4970000000000003E-2</v>
      </c>
      <c r="H33">
        <v>-9.9000003020963285E+37</v>
      </c>
      <c r="J33" s="2">
        <f>TREND(Calibration!$A$2:$A$4,Calibration!$B$2:$B$4,C33)</f>
        <v>358.49977587589615</v>
      </c>
      <c r="K33" s="2">
        <f>TREND(Calibration!$A$2:$A$4,Calibration!$C$2:$C$4,E33)</f>
        <v>394.87105770206722</v>
      </c>
      <c r="L33" s="2">
        <f>TREND(Calibration!$A$2:$A$4,Calibration!$D$2:$D$4,G33)</f>
        <v>1163.3333333333333</v>
      </c>
    </row>
    <row r="34" spans="1:12" x14ac:dyDescent="0.25">
      <c r="A34">
        <v>157408</v>
      </c>
      <c r="B34">
        <v>15.34500027</v>
      </c>
      <c r="C34">
        <v>0.30362001</v>
      </c>
      <c r="D34">
        <v>32.884998320000001</v>
      </c>
      <c r="E34">
        <v>0.24308001000000001</v>
      </c>
      <c r="F34">
        <v>37.103000639999998</v>
      </c>
      <c r="G34">
        <v>-3.3730000000000003E-2</v>
      </c>
      <c r="H34">
        <v>28.756000520000001</v>
      </c>
      <c r="J34" s="2">
        <f>TREND(Calibration!$A$2:$A$4,Calibration!$B$2:$B$4,C34)</f>
        <v>349.67437456263542</v>
      </c>
      <c r="K34" s="2">
        <f>TREND(Calibration!$A$2:$A$4,Calibration!$C$2:$C$4,E34)</f>
        <v>395.67730501618212</v>
      </c>
      <c r="L34" s="2">
        <f>TREND(Calibration!$A$2:$A$4,Calibration!$D$2:$D$4,G34)</f>
        <v>1163.3333333333333</v>
      </c>
    </row>
    <row r="35" spans="1:12" x14ac:dyDescent="0.25">
      <c r="A35">
        <v>162342</v>
      </c>
      <c r="B35">
        <v>15.27999973</v>
      </c>
      <c r="C35">
        <v>0.30287001000000002</v>
      </c>
      <c r="D35">
        <v>32.894001009999997</v>
      </c>
      <c r="E35">
        <v>0.24303</v>
      </c>
      <c r="F35">
        <v>37.068000789999999</v>
      </c>
      <c r="G35">
        <v>-0.13572999999999999</v>
      </c>
      <c r="H35">
        <v>693.21899413999995</v>
      </c>
      <c r="J35" s="2">
        <f>TREND(Calibration!$A$2:$A$4,Calibration!$B$2:$B$4,C35)</f>
        <v>346.27998944215051</v>
      </c>
      <c r="K35" s="2">
        <f>TREND(Calibration!$A$2:$A$4,Calibration!$C$2:$C$4,E35)</f>
        <v>395.27414105078969</v>
      </c>
      <c r="L35" s="2">
        <f>TREND(Calibration!$A$2:$A$4,Calibration!$D$2:$D$4,G35)</f>
        <v>1163.3333333333333</v>
      </c>
    </row>
    <row r="36" spans="1:12" x14ac:dyDescent="0.25">
      <c r="A36">
        <v>167377</v>
      </c>
      <c r="B36">
        <v>15.26399994</v>
      </c>
      <c r="C36">
        <v>0.30335000000000001</v>
      </c>
      <c r="D36">
        <v>32.8429985</v>
      </c>
      <c r="E36">
        <v>0.24341001000000001</v>
      </c>
      <c r="F36">
        <v>37.07799911</v>
      </c>
      <c r="G36">
        <v>5.8049999999999997E-2</v>
      </c>
      <c r="H36">
        <v>-9.9000003020963285E+37</v>
      </c>
      <c r="J36" s="2">
        <f>TREND(Calibration!$A$2:$A$4,Calibration!$B$2:$B$4,C36)</f>
        <v>348.45235066079272</v>
      </c>
      <c r="K36" s="2">
        <f>TREND(Calibration!$A$2:$A$4,Calibration!$C$2:$C$4,E36)</f>
        <v>398.33765511775141</v>
      </c>
      <c r="L36" s="2">
        <f>TREND(Calibration!$A$2:$A$4,Calibration!$D$2:$D$4,G36)</f>
        <v>1163.3333333333333</v>
      </c>
    </row>
    <row r="37" spans="1:12" x14ac:dyDescent="0.25">
      <c r="A37">
        <v>172346</v>
      </c>
      <c r="B37">
        <v>15.225000380000001</v>
      </c>
      <c r="C37">
        <v>0.30713998999999997</v>
      </c>
      <c r="D37">
        <v>32.861999509999997</v>
      </c>
      <c r="E37">
        <v>0.24335000000000001</v>
      </c>
      <c r="F37">
        <v>37.090999600000004</v>
      </c>
      <c r="G37">
        <v>0.13406000000000001</v>
      </c>
      <c r="H37">
        <v>-9.9000003020963285E+37</v>
      </c>
      <c r="J37" s="2">
        <f>TREND(Calibration!$A$2:$A$4,Calibration!$B$2:$B$4,C37)</f>
        <v>365.60526487784114</v>
      </c>
      <c r="K37" s="2">
        <f>TREND(Calibration!$A$2:$A$4,Calibration!$C$2:$C$4,E37)</f>
        <v>397.85387448261463</v>
      </c>
      <c r="L37" s="2">
        <f>TREND(Calibration!$A$2:$A$4,Calibration!$D$2:$D$4,G37)</f>
        <v>1163.3333333333333</v>
      </c>
    </row>
    <row r="38" spans="1:12" x14ac:dyDescent="0.25">
      <c r="A38">
        <v>177341</v>
      </c>
      <c r="B38">
        <v>15.18599987</v>
      </c>
      <c r="C38">
        <v>0.30621999999999999</v>
      </c>
      <c r="D38">
        <v>32.866001130000001</v>
      </c>
      <c r="E38">
        <v>0.24330001000000001</v>
      </c>
      <c r="F38">
        <v>37.11000061</v>
      </c>
      <c r="G38">
        <v>2.384E-2</v>
      </c>
      <c r="H38">
        <v>108.23200226</v>
      </c>
      <c r="J38" s="2">
        <f>TREND(Calibration!$A$2:$A$4,Calibration!$B$2:$B$4,C38)</f>
        <v>361.44153105518149</v>
      </c>
      <c r="K38" s="2">
        <f>TREND(Calibration!$A$2:$A$4,Calibration!$C$2:$C$4,E38)</f>
        <v>397.45087175056165</v>
      </c>
      <c r="L38" s="2">
        <f>TREND(Calibration!$A$2:$A$4,Calibration!$D$2:$D$4,G38)</f>
        <v>1163.3333333333333</v>
      </c>
    </row>
    <row r="39" spans="1:12" x14ac:dyDescent="0.25">
      <c r="A39">
        <v>182490</v>
      </c>
      <c r="B39">
        <v>15.21899986</v>
      </c>
      <c r="C39">
        <v>0.30654000999999997</v>
      </c>
      <c r="D39">
        <v>32.853000639999998</v>
      </c>
      <c r="E39">
        <v>0.24303</v>
      </c>
      <c r="F39">
        <v>37.103000639999998</v>
      </c>
      <c r="G39">
        <v>4.3189999999999999E-2</v>
      </c>
      <c r="H39">
        <v>-9.9000003020963285E+37</v>
      </c>
      <c r="J39" s="2">
        <f>TREND(Calibration!$A$2:$A$4,Calibration!$B$2:$B$4,C39)</f>
        <v>362.8898472983899</v>
      </c>
      <c r="K39" s="2">
        <f>TREND(Calibration!$A$2:$A$4,Calibration!$C$2:$C$4,E39)</f>
        <v>395.27414105078969</v>
      </c>
      <c r="L39" s="2">
        <f>TREND(Calibration!$A$2:$A$4,Calibration!$D$2:$D$4,G39)</f>
        <v>1163.3333333333333</v>
      </c>
    </row>
    <row r="40" spans="1:12" x14ac:dyDescent="0.25">
      <c r="A40">
        <v>187412</v>
      </c>
      <c r="B40">
        <v>15.222000120000001</v>
      </c>
      <c r="C40">
        <v>0.30821999999999999</v>
      </c>
      <c r="D40">
        <v>32.861999509999997</v>
      </c>
      <c r="E40">
        <v>0.24298</v>
      </c>
      <c r="F40">
        <v>37.042999270000003</v>
      </c>
      <c r="G40">
        <v>0.14313999999999999</v>
      </c>
      <c r="H40">
        <v>444.99099731000001</v>
      </c>
      <c r="J40" s="2">
        <f>TREND(Calibration!$A$2:$A$4,Calibration!$B$2:$B$4,C40)</f>
        <v>370.49322470980792</v>
      </c>
      <c r="K40" s="2">
        <f>TREND(Calibration!$A$2:$A$4,Calibration!$C$2:$C$4,E40)</f>
        <v>394.87105770206722</v>
      </c>
      <c r="L40" s="2">
        <f>TREND(Calibration!$A$2:$A$4,Calibration!$D$2:$D$4,G40)</f>
        <v>1163.3333333333333</v>
      </c>
    </row>
    <row r="41" spans="1:12" x14ac:dyDescent="0.25">
      <c r="A41">
        <v>192361</v>
      </c>
      <c r="B41">
        <v>15.29899979</v>
      </c>
      <c r="C41">
        <v>0.30670999999999998</v>
      </c>
      <c r="D41">
        <v>32.896999360000002</v>
      </c>
      <c r="E41">
        <v>0.24330001000000001</v>
      </c>
      <c r="F41">
        <v>37.08000183</v>
      </c>
      <c r="G41">
        <v>-0.15848999999999999</v>
      </c>
      <c r="H41">
        <v>-3.5510001199999999</v>
      </c>
      <c r="J41" s="2">
        <f>TREND(Calibration!$A$2:$A$4,Calibration!$B$2:$B$4,C41)</f>
        <v>363.65919600056486</v>
      </c>
      <c r="K41" s="2">
        <f>TREND(Calibration!$A$2:$A$4,Calibration!$C$2:$C$4,E41)</f>
        <v>397.45087175056165</v>
      </c>
      <c r="L41" s="2">
        <f>TREND(Calibration!$A$2:$A$4,Calibration!$D$2:$D$4,G41)</f>
        <v>1163.3333333333333</v>
      </c>
    </row>
    <row r="42" spans="1:12" x14ac:dyDescent="0.25">
      <c r="A42">
        <v>197342</v>
      </c>
      <c r="B42">
        <v>15.37100029</v>
      </c>
      <c r="C42">
        <v>0.30665000999999997</v>
      </c>
      <c r="D42">
        <v>32.88999939</v>
      </c>
      <c r="E42">
        <v>0.24341001000000001</v>
      </c>
      <c r="F42">
        <v>37.07400131</v>
      </c>
      <c r="G42">
        <v>4.0759999999999998E-2</v>
      </c>
      <c r="H42">
        <v>286.54998778999999</v>
      </c>
      <c r="J42" s="2">
        <f>TREND(Calibration!$A$2:$A$4,Calibration!$B$2:$B$4,C42)</f>
        <v>363.38769044939431</v>
      </c>
      <c r="K42" s="2">
        <f>TREND(Calibration!$A$2:$A$4,Calibration!$C$2:$C$4,E42)</f>
        <v>398.33765511775141</v>
      </c>
      <c r="L42" s="2">
        <f>TREND(Calibration!$A$2:$A$4,Calibration!$D$2:$D$4,G42)</f>
        <v>1163.3333333333333</v>
      </c>
    </row>
    <row r="43" spans="1:12" x14ac:dyDescent="0.25">
      <c r="A43">
        <v>202406</v>
      </c>
      <c r="B43">
        <v>15.394000050000001</v>
      </c>
      <c r="C43">
        <v>0.30395000999999999</v>
      </c>
      <c r="D43">
        <v>32.866001130000001</v>
      </c>
      <c r="E43">
        <v>0.24341001000000001</v>
      </c>
      <c r="F43">
        <v>37.090999600000004</v>
      </c>
      <c r="G43">
        <v>-9.4380000000000006E-2</v>
      </c>
      <c r="H43">
        <v>458.26699829</v>
      </c>
      <c r="J43" s="2">
        <f>TREND(Calibration!$A$2:$A$4,Calibration!$B$2:$B$4,C43)</f>
        <v>351.16790401564867</v>
      </c>
      <c r="K43" s="2">
        <f>TREND(Calibration!$A$2:$A$4,Calibration!$C$2:$C$4,E43)</f>
        <v>398.33765511775141</v>
      </c>
      <c r="L43" s="2">
        <f>TREND(Calibration!$A$2:$A$4,Calibration!$D$2:$D$4,G43)</f>
        <v>1163.3333333333333</v>
      </c>
    </row>
    <row r="44" spans="1:12" x14ac:dyDescent="0.25">
      <c r="A44">
        <v>207515</v>
      </c>
      <c r="B44">
        <v>15.43299961</v>
      </c>
      <c r="C44">
        <v>0.30448999999999998</v>
      </c>
      <c r="D44">
        <v>32.826999659999998</v>
      </c>
      <c r="E44">
        <v>0.24399999999999999</v>
      </c>
      <c r="F44">
        <v>37.081001280000002</v>
      </c>
      <c r="G44">
        <v>3.5999999999999997E-2</v>
      </c>
      <c r="H44">
        <v>-9.9000003020963285E+37</v>
      </c>
      <c r="J44" s="2">
        <f>TREND(Calibration!$A$2:$A$4,Calibration!$B$2:$B$4,C44)</f>
        <v>353.61181604392959</v>
      </c>
      <c r="K44" s="2">
        <f>TREND(Calibration!$A$2:$A$4,Calibration!$C$2:$C$4,E44)</f>
        <v>403.0939580160084</v>
      </c>
      <c r="L44" s="2">
        <f>TREND(Calibration!$A$2:$A$4,Calibration!$D$2:$D$4,G44)</f>
        <v>1163.3333333333333</v>
      </c>
    </row>
    <row r="45" spans="1:12" x14ac:dyDescent="0.25">
      <c r="A45">
        <v>212361</v>
      </c>
      <c r="B45">
        <v>15.38099957</v>
      </c>
      <c r="C45">
        <v>0.30903000000000003</v>
      </c>
      <c r="D45">
        <v>32.820999149999999</v>
      </c>
      <c r="E45">
        <v>0.24357000000000001</v>
      </c>
      <c r="F45">
        <v>37.125999450000002</v>
      </c>
      <c r="G45">
        <v>4.2199999999999998E-3</v>
      </c>
      <c r="H45">
        <v>-9.9000003020963285E+37</v>
      </c>
      <c r="J45" s="2">
        <f>TREND(Calibration!$A$2:$A$4,Calibration!$B$2:$B$4,C45)</f>
        <v>374.15916063993177</v>
      </c>
      <c r="K45" s="2">
        <f>TREND(Calibration!$A$2:$A$4,Calibration!$C$2:$C$4,E45)</f>
        <v>399.62744121699393</v>
      </c>
      <c r="L45" s="2">
        <f>TREND(Calibration!$A$2:$A$4,Calibration!$D$2:$D$4,G45)</f>
        <v>1163.3333333333333</v>
      </c>
    </row>
    <row r="46" spans="1:12" x14ac:dyDescent="0.25">
      <c r="A46">
        <v>217439</v>
      </c>
      <c r="B46">
        <v>15.25399971</v>
      </c>
      <c r="C46">
        <v>0.30487001000000002</v>
      </c>
      <c r="D46">
        <v>32.840000150000002</v>
      </c>
      <c r="E46">
        <v>0.24361999000000001</v>
      </c>
      <c r="F46">
        <v>37.083999630000001</v>
      </c>
      <c r="G46">
        <v>4.2110000000000002E-2</v>
      </c>
      <c r="H46">
        <v>-9.9000003020963285E+37</v>
      </c>
      <c r="J46" s="2">
        <f>TREND(Calibration!$A$2:$A$4,Calibration!$B$2:$B$4,C46)</f>
        <v>355.33168309677694</v>
      </c>
      <c r="K46" s="2">
        <f>TREND(Calibration!$A$2:$A$4,Calibration!$C$2:$C$4,E46)</f>
        <v>400.03044394904691</v>
      </c>
      <c r="L46" s="2">
        <f>TREND(Calibration!$A$2:$A$4,Calibration!$D$2:$D$4,G46)</f>
        <v>1163.3333333333333</v>
      </c>
    </row>
    <row r="47" spans="1:12" x14ac:dyDescent="0.25">
      <c r="A47">
        <v>222440</v>
      </c>
      <c r="B47">
        <v>15.149000170000001</v>
      </c>
      <c r="C47">
        <v>0.30443998999999999</v>
      </c>
      <c r="D47">
        <v>32.835998539999999</v>
      </c>
      <c r="E47">
        <v>0.24341001000000001</v>
      </c>
      <c r="F47">
        <v>37.081001280000002</v>
      </c>
      <c r="G47">
        <v>-2.2540000000000001E-2</v>
      </c>
      <c r="H47">
        <v>-9.9000003020963285E+37</v>
      </c>
      <c r="J47" s="2">
        <f>TREND(Calibration!$A$2:$A$4,Calibration!$B$2:$B$4,C47)</f>
        <v>353.38547844409572</v>
      </c>
      <c r="K47" s="2">
        <f>TREND(Calibration!$A$2:$A$4,Calibration!$C$2:$C$4,E47)</f>
        <v>398.33765511775141</v>
      </c>
      <c r="L47" s="2">
        <f>TREND(Calibration!$A$2:$A$4,Calibration!$D$2:$D$4,G47)</f>
        <v>1163.3333333333333</v>
      </c>
    </row>
    <row r="48" spans="1:12" x14ac:dyDescent="0.25">
      <c r="A48">
        <v>227427</v>
      </c>
      <c r="B48">
        <v>15.01599979</v>
      </c>
      <c r="C48">
        <v>0.30248999999999998</v>
      </c>
      <c r="D48">
        <v>32.861999509999997</v>
      </c>
      <c r="E48">
        <v>0.24303</v>
      </c>
      <c r="F48">
        <v>37.048999790000003</v>
      </c>
      <c r="G48">
        <v>-0.10287</v>
      </c>
      <c r="H48">
        <v>777.92901611000002</v>
      </c>
      <c r="J48" s="2">
        <f>TREND(Calibration!$A$2:$A$4,Calibration!$B$2:$B$4,C48)</f>
        <v>344.56012238930316</v>
      </c>
      <c r="K48" s="2">
        <f>TREND(Calibration!$A$2:$A$4,Calibration!$C$2:$C$4,E48)</f>
        <v>395.27414105078969</v>
      </c>
      <c r="L48" s="2">
        <f>TREND(Calibration!$A$2:$A$4,Calibration!$D$2:$D$4,G48)</f>
        <v>1163.3333333333333</v>
      </c>
    </row>
    <row r="49" spans="1:12" x14ac:dyDescent="0.25">
      <c r="A49">
        <v>232440</v>
      </c>
      <c r="B49">
        <v>15.06000042</v>
      </c>
      <c r="C49">
        <v>0.30421999</v>
      </c>
      <c r="D49">
        <v>32.837001800000003</v>
      </c>
      <c r="E49">
        <v>0.24292</v>
      </c>
      <c r="F49">
        <v>37.064998629999998</v>
      </c>
      <c r="G49">
        <v>4.768E-2</v>
      </c>
      <c r="H49">
        <v>-9.6850004199999997</v>
      </c>
      <c r="J49" s="2">
        <f>TREND(Calibration!$A$2:$A$4,Calibration!$B$2:$B$4,C49)</f>
        <v>352.38979214208666</v>
      </c>
      <c r="K49" s="2">
        <f>TREND(Calibration!$A$2:$A$4,Calibration!$C$2:$C$4,E49)</f>
        <v>394.38735768359993</v>
      </c>
      <c r="L49" s="2">
        <f>TREND(Calibration!$A$2:$A$4,Calibration!$D$2:$D$4,G49)</f>
        <v>1163.3333333333333</v>
      </c>
    </row>
    <row r="50" spans="1:12" x14ac:dyDescent="0.25">
      <c r="A50">
        <v>237390</v>
      </c>
      <c r="B50">
        <v>15.0340004</v>
      </c>
      <c r="C50">
        <v>0.30741000000000002</v>
      </c>
      <c r="D50">
        <v>32.8429985</v>
      </c>
      <c r="E50">
        <v>0.24346000000000001</v>
      </c>
      <c r="F50">
        <v>37.094001769999998</v>
      </c>
      <c r="G50">
        <v>-0.11249000000000001</v>
      </c>
      <c r="H50">
        <v>145.875</v>
      </c>
      <c r="J50" s="2">
        <f>TREND(Calibration!$A$2:$A$4,Calibration!$B$2:$B$4,C50)</f>
        <v>366.8272887796843</v>
      </c>
      <c r="K50" s="2">
        <f>TREND(Calibration!$A$2:$A$4,Calibration!$C$2:$C$4,E50)</f>
        <v>398.74065784980417</v>
      </c>
      <c r="L50" s="2">
        <f>TREND(Calibration!$A$2:$A$4,Calibration!$D$2:$D$4,G50)</f>
        <v>1163.3333333333333</v>
      </c>
    </row>
    <row r="51" spans="1:12" x14ac:dyDescent="0.25">
      <c r="A51">
        <v>242377</v>
      </c>
      <c r="B51">
        <v>15.086000439999999</v>
      </c>
      <c r="C51">
        <v>0.30616999</v>
      </c>
      <c r="D51">
        <v>32.859001159999998</v>
      </c>
      <c r="E51">
        <v>0.24335000000000001</v>
      </c>
      <c r="F51">
        <v>37.088001249999998</v>
      </c>
      <c r="G51">
        <v>-6.5949999999999995E-2</v>
      </c>
      <c r="H51">
        <v>-9.9000003020963285E+37</v>
      </c>
      <c r="J51" s="2">
        <f>TREND(Calibration!$A$2:$A$4,Calibration!$B$2:$B$4,C51)</f>
        <v>361.21519345534762</v>
      </c>
      <c r="K51" s="2">
        <f>TREND(Calibration!$A$2:$A$4,Calibration!$C$2:$C$4,E51)</f>
        <v>397.85387448261463</v>
      </c>
      <c r="L51" s="2">
        <f>TREND(Calibration!$A$2:$A$4,Calibration!$D$2:$D$4,G51)</f>
        <v>1163.3333333333333</v>
      </c>
    </row>
    <row r="52" spans="1:12" x14ac:dyDescent="0.25">
      <c r="A52">
        <v>247484</v>
      </c>
      <c r="B52">
        <v>15.14099979</v>
      </c>
      <c r="C52">
        <v>0.30535001000000001</v>
      </c>
      <c r="D52">
        <v>32.846000670000002</v>
      </c>
      <c r="E52">
        <v>0.24341001000000001</v>
      </c>
      <c r="F52">
        <v>37.040000919999997</v>
      </c>
      <c r="G52">
        <v>2.7730000000000001E-2</v>
      </c>
      <c r="H52">
        <v>220.16700745</v>
      </c>
      <c r="J52" s="2">
        <f>TREND(Calibration!$A$2:$A$4,Calibration!$B$2:$B$4,C52)</f>
        <v>357.50408957388731</v>
      </c>
      <c r="K52" s="2">
        <f>TREND(Calibration!$A$2:$A$4,Calibration!$C$2:$C$4,E52)</f>
        <v>398.33765511775141</v>
      </c>
      <c r="L52" s="2">
        <f>TREND(Calibration!$A$2:$A$4,Calibration!$D$2:$D$4,G52)</f>
        <v>1163.3333333333333</v>
      </c>
    </row>
    <row r="53" spans="1:12" x14ac:dyDescent="0.25">
      <c r="A53">
        <v>252375</v>
      </c>
      <c r="B53">
        <v>15.21899986</v>
      </c>
      <c r="C53">
        <v>0.30491998999999997</v>
      </c>
      <c r="D53">
        <v>32.820999149999999</v>
      </c>
      <c r="E53">
        <v>0.24361999000000001</v>
      </c>
      <c r="F53">
        <v>37.090999600000004</v>
      </c>
      <c r="G53">
        <v>-8.8919999999999999E-2</v>
      </c>
      <c r="H53">
        <v>-89.370002749999998</v>
      </c>
      <c r="J53" s="2">
        <f>TREND(Calibration!$A$2:$A$4,Calibration!$B$2:$B$4,C53)</f>
        <v>355.55788492120587</v>
      </c>
      <c r="K53" s="2">
        <f>TREND(Calibration!$A$2:$A$4,Calibration!$C$2:$C$4,E53)</f>
        <v>400.03044394904691</v>
      </c>
      <c r="L53" s="2">
        <f>TREND(Calibration!$A$2:$A$4,Calibration!$D$2:$D$4,G53)</f>
        <v>1163.3333333333333</v>
      </c>
    </row>
    <row r="54" spans="1:12" x14ac:dyDescent="0.25">
      <c r="A54">
        <v>257430</v>
      </c>
      <c r="B54">
        <v>15.256999970000001</v>
      </c>
      <c r="C54">
        <v>0.30583999000000001</v>
      </c>
      <c r="D54">
        <v>32.826000209999997</v>
      </c>
      <c r="E54">
        <v>0.24361999000000001</v>
      </c>
      <c r="F54">
        <v>37.055000309999997</v>
      </c>
      <c r="G54">
        <v>1.6379999999999999E-2</v>
      </c>
      <c r="H54">
        <v>201.28399658000001</v>
      </c>
      <c r="J54" s="2">
        <f>TREND(Calibration!$A$2:$A$4,Calibration!$B$2:$B$4,C54)</f>
        <v>359.72166400233414</v>
      </c>
      <c r="K54" s="2">
        <f>TREND(Calibration!$A$2:$A$4,Calibration!$C$2:$C$4,E54)</f>
        <v>400.03044394904691</v>
      </c>
      <c r="L54" s="2">
        <f>TREND(Calibration!$A$2:$A$4,Calibration!$D$2:$D$4,G54)</f>
        <v>1163.3333333333333</v>
      </c>
    </row>
    <row r="55" spans="1:12" x14ac:dyDescent="0.25">
      <c r="A55">
        <v>262351</v>
      </c>
      <c r="B55">
        <v>15.31400013</v>
      </c>
      <c r="C55">
        <v>0.30480998999999998</v>
      </c>
      <c r="D55">
        <v>32.77999878</v>
      </c>
      <c r="E55">
        <v>0.24368000000000001</v>
      </c>
      <c r="F55">
        <v>37.124000549999998</v>
      </c>
      <c r="G55">
        <v>-5.1619999999999999E-2</v>
      </c>
      <c r="H55">
        <v>-9.9000003020963285E+37</v>
      </c>
      <c r="J55" s="2">
        <f>TREND(Calibration!$A$2:$A$4,Calibration!$B$2:$B$4,C55)</f>
        <v>355.06004177020145</v>
      </c>
      <c r="K55" s="2">
        <f>TREND(Calibration!$A$2:$A$4,Calibration!$C$2:$C$4,E55)</f>
        <v>400.51422458418369</v>
      </c>
      <c r="L55" s="2">
        <f>TREND(Calibration!$A$2:$A$4,Calibration!$D$2:$D$4,G55)</f>
        <v>1163.3333333333333</v>
      </c>
    </row>
    <row r="56" spans="1:12" x14ac:dyDescent="0.25">
      <c r="A56">
        <v>267473</v>
      </c>
      <c r="B56">
        <v>15.30799961</v>
      </c>
      <c r="C56">
        <v>0.30173000999999999</v>
      </c>
      <c r="D56">
        <v>32.835998539999999</v>
      </c>
      <c r="E56">
        <v>0.24357000000000001</v>
      </c>
      <c r="F56">
        <v>37.083999630000001</v>
      </c>
      <c r="G56">
        <v>0.10935</v>
      </c>
      <c r="H56">
        <v>-9.9000003020963285E+37</v>
      </c>
      <c r="J56" s="2">
        <f>TREND(Calibration!$A$2:$A$4,Calibration!$B$2:$B$4,C56)</f>
        <v>341.12052405901341</v>
      </c>
      <c r="K56" s="2">
        <f>TREND(Calibration!$A$2:$A$4,Calibration!$C$2:$C$4,E56)</f>
        <v>399.62744121699393</v>
      </c>
      <c r="L56" s="2">
        <f>TREND(Calibration!$A$2:$A$4,Calibration!$D$2:$D$4,G56)</f>
        <v>1163.3333333333333</v>
      </c>
    </row>
    <row r="57" spans="1:12" x14ac:dyDescent="0.25">
      <c r="A57">
        <v>272377</v>
      </c>
      <c r="B57">
        <v>15.28199959</v>
      </c>
      <c r="C57">
        <v>0.30487001000000002</v>
      </c>
      <c r="D57">
        <v>32.835998539999999</v>
      </c>
      <c r="E57">
        <v>0.24361999000000001</v>
      </c>
      <c r="F57">
        <v>37.062000269999999</v>
      </c>
      <c r="G57">
        <v>-0.16848999000000001</v>
      </c>
      <c r="H57">
        <v>96.899002080000002</v>
      </c>
      <c r="J57" s="2">
        <f>TREND(Calibration!$A$2:$A$4,Calibration!$B$2:$B$4,C57)</f>
        <v>355.33168309677694</v>
      </c>
      <c r="K57" s="2">
        <f>TREND(Calibration!$A$2:$A$4,Calibration!$C$2:$C$4,E57)</f>
        <v>400.03044394904691</v>
      </c>
      <c r="L57" s="2">
        <f>TREND(Calibration!$A$2:$A$4,Calibration!$D$2:$D$4,G57)</f>
        <v>1163.3333333333333</v>
      </c>
    </row>
    <row r="58" spans="1:12" x14ac:dyDescent="0.25">
      <c r="A58">
        <v>277481</v>
      </c>
      <c r="B58">
        <v>15.295000079999999</v>
      </c>
      <c r="C58">
        <v>0.30530000000000002</v>
      </c>
      <c r="D58">
        <v>32.817001339999997</v>
      </c>
      <c r="E58">
        <v>0.24399999999999999</v>
      </c>
      <c r="F58">
        <v>37.090999600000004</v>
      </c>
      <c r="G58">
        <v>7.6759999999999995E-2</v>
      </c>
      <c r="H58">
        <v>-9.9000003020963285E+37</v>
      </c>
      <c r="J58" s="2">
        <f>TREND(Calibration!$A$2:$A$4,Calibration!$B$2:$B$4,C58)</f>
        <v>357.27775197405344</v>
      </c>
      <c r="K58" s="2">
        <f>TREND(Calibration!$A$2:$A$4,Calibration!$C$2:$C$4,E58)</f>
        <v>403.0939580160084</v>
      </c>
      <c r="L58" s="2">
        <f>TREND(Calibration!$A$2:$A$4,Calibration!$D$2:$D$4,G58)</f>
        <v>1163.3333333333333</v>
      </c>
    </row>
    <row r="59" spans="1:12" x14ac:dyDescent="0.25">
      <c r="A59">
        <v>282470</v>
      </c>
      <c r="B59">
        <v>15.21800041</v>
      </c>
      <c r="C59">
        <v>0.30552000000000001</v>
      </c>
      <c r="D59">
        <v>32.841999049999998</v>
      </c>
      <c r="E59">
        <v>0.24399999999999999</v>
      </c>
      <c r="F59">
        <v>37.085998539999999</v>
      </c>
      <c r="G59">
        <v>-0.13119</v>
      </c>
      <c r="H59">
        <v>880.25701904000005</v>
      </c>
      <c r="J59" s="2">
        <f>TREND(Calibration!$A$2:$A$4,Calibration!$B$2:$B$4,C59)</f>
        <v>358.27343827606228</v>
      </c>
      <c r="K59" s="2">
        <f>TREND(Calibration!$A$2:$A$4,Calibration!$C$2:$C$4,E59)</f>
        <v>403.0939580160084</v>
      </c>
      <c r="L59" s="2">
        <f>TREND(Calibration!$A$2:$A$4,Calibration!$D$2:$D$4,G59)</f>
        <v>1163.3333333333333</v>
      </c>
    </row>
    <row r="60" spans="1:12" x14ac:dyDescent="0.25">
      <c r="A60">
        <v>287390</v>
      </c>
      <c r="B60">
        <v>15.20199966</v>
      </c>
      <c r="C60">
        <v>0.30454001000000003</v>
      </c>
      <c r="D60">
        <v>32.867000580000003</v>
      </c>
      <c r="E60">
        <v>0.24368000000000001</v>
      </c>
      <c r="F60">
        <v>37.069000240000001</v>
      </c>
      <c r="G60">
        <v>-0.16734999</v>
      </c>
      <c r="H60">
        <v>-9.9000003020963285E+37</v>
      </c>
      <c r="J60" s="2">
        <f>TREND(Calibration!$A$2:$A$4,Calibration!$B$2:$B$4,C60)</f>
        <v>353.83815364376369</v>
      </c>
      <c r="K60" s="2">
        <f>TREND(Calibration!$A$2:$A$4,Calibration!$C$2:$C$4,E60)</f>
        <v>400.51422458418369</v>
      </c>
      <c r="L60" s="2">
        <f>TREND(Calibration!$A$2:$A$4,Calibration!$D$2:$D$4,G60)</f>
        <v>1163.3333333333333</v>
      </c>
    </row>
    <row r="61" spans="1:12" x14ac:dyDescent="0.25">
      <c r="A61">
        <v>292342</v>
      </c>
      <c r="B61">
        <v>15.24600029</v>
      </c>
      <c r="C61">
        <v>0.30421999</v>
      </c>
      <c r="D61">
        <v>32.844001769999998</v>
      </c>
      <c r="E61">
        <v>0.24368000000000001</v>
      </c>
      <c r="F61">
        <v>37.088001249999998</v>
      </c>
      <c r="G61">
        <v>0.18626999999999999</v>
      </c>
      <c r="H61">
        <v>-9.9000003020963285E+37</v>
      </c>
      <c r="J61" s="2">
        <f>TREND(Calibration!$A$2:$A$4,Calibration!$B$2:$B$4,C61)</f>
        <v>352.38979214208666</v>
      </c>
      <c r="K61" s="2">
        <f>TREND(Calibration!$A$2:$A$4,Calibration!$C$2:$C$4,E61)</f>
        <v>400.51422458418369</v>
      </c>
      <c r="L61" s="2">
        <f>TREND(Calibration!$A$2:$A$4,Calibration!$D$2:$D$4,G61)</f>
        <v>1163.3333333333333</v>
      </c>
    </row>
    <row r="62" spans="1:12" x14ac:dyDescent="0.25">
      <c r="A62">
        <v>297341</v>
      </c>
      <c r="B62">
        <v>15.222999570000001</v>
      </c>
      <c r="C62">
        <v>0.30314001000000002</v>
      </c>
      <c r="D62">
        <v>32.833999630000001</v>
      </c>
      <c r="E62">
        <v>0.24368000000000001</v>
      </c>
      <c r="F62">
        <v>37.11000061</v>
      </c>
      <c r="G62">
        <v>-9.0160000000000004E-2</v>
      </c>
      <c r="H62">
        <v>18.177999499999999</v>
      </c>
      <c r="J62" s="2">
        <f>TREND(Calibration!$A$2:$A$4,Calibration!$B$2:$B$4,C62)</f>
        <v>347.50196808552505</v>
      </c>
      <c r="K62" s="2">
        <f>TREND(Calibration!$A$2:$A$4,Calibration!$C$2:$C$4,E62)</f>
        <v>400.51422458418369</v>
      </c>
      <c r="L62" s="2">
        <f>TREND(Calibration!$A$2:$A$4,Calibration!$D$2:$D$4,G62)</f>
        <v>1163.3333333333333</v>
      </c>
    </row>
    <row r="63" spans="1:12" x14ac:dyDescent="0.25">
      <c r="A63">
        <v>302341</v>
      </c>
      <c r="B63">
        <v>15.29899979</v>
      </c>
      <c r="C63">
        <v>0.30217000999999999</v>
      </c>
      <c r="D63">
        <v>32.823001859999998</v>
      </c>
      <c r="E63">
        <v>0.24372999000000001</v>
      </c>
      <c r="F63">
        <v>37.098999020000001</v>
      </c>
      <c r="G63">
        <v>-4.854E-2</v>
      </c>
      <c r="H63">
        <v>-9.9000003020963285E+37</v>
      </c>
      <c r="J63" s="2">
        <f>TREND(Calibration!$A$2:$A$4,Calibration!$B$2:$B$4,C63)</f>
        <v>343.1118966630313</v>
      </c>
      <c r="K63" s="2">
        <f>TREND(Calibration!$A$2:$A$4,Calibration!$C$2:$C$4,E63)</f>
        <v>400.91722731623668</v>
      </c>
      <c r="L63" s="2">
        <f>TREND(Calibration!$A$2:$A$4,Calibration!$D$2:$D$4,G63)</f>
        <v>1163.3333333333333</v>
      </c>
    </row>
    <row r="64" spans="1:12" x14ac:dyDescent="0.25">
      <c r="A64">
        <v>307417</v>
      </c>
      <c r="B64">
        <v>15.27600002</v>
      </c>
      <c r="C64">
        <v>0.30616999</v>
      </c>
      <c r="D64">
        <v>32.83000183</v>
      </c>
      <c r="E64">
        <v>0.24405999</v>
      </c>
      <c r="F64">
        <v>37.055999759999999</v>
      </c>
      <c r="G64">
        <v>-0.10643</v>
      </c>
      <c r="H64">
        <v>582.06500243999994</v>
      </c>
      <c r="J64" s="2">
        <f>TREND(Calibration!$A$2:$A$4,Calibration!$B$2:$B$4,C64)</f>
        <v>361.21519345534762</v>
      </c>
      <c r="K64" s="2">
        <f>TREND(Calibration!$A$2:$A$4,Calibration!$C$2:$C$4,E64)</f>
        <v>403.57757741780574</v>
      </c>
      <c r="L64" s="2">
        <f>TREND(Calibration!$A$2:$A$4,Calibration!$D$2:$D$4,G64)</f>
        <v>1163.3333333333333</v>
      </c>
    </row>
    <row r="65" spans="1:12" x14ac:dyDescent="0.25">
      <c r="A65">
        <v>312430</v>
      </c>
      <c r="B65">
        <v>15.338999749999999</v>
      </c>
      <c r="C65">
        <v>0.30562001</v>
      </c>
      <c r="D65">
        <v>32.792999270000003</v>
      </c>
      <c r="E65">
        <v>0.24399999999999999</v>
      </c>
      <c r="F65">
        <v>37.067001339999997</v>
      </c>
      <c r="G65">
        <v>8.6050000000000001E-2</v>
      </c>
      <c r="H65">
        <v>-9.9000003020963285E+37</v>
      </c>
      <c r="J65" s="2">
        <f>TREND(Calibration!$A$2:$A$4,Calibration!$B$2:$B$4,C65)</f>
        <v>358.72606821726185</v>
      </c>
      <c r="K65" s="2">
        <f>TREND(Calibration!$A$2:$A$4,Calibration!$C$2:$C$4,E65)</f>
        <v>403.0939580160084</v>
      </c>
      <c r="L65" s="2">
        <f>TREND(Calibration!$A$2:$A$4,Calibration!$D$2:$D$4,G65)</f>
        <v>1163.3333333333333</v>
      </c>
    </row>
    <row r="66" spans="1:12" x14ac:dyDescent="0.25">
      <c r="A66">
        <v>317408</v>
      </c>
      <c r="B66">
        <v>15.48799992</v>
      </c>
      <c r="C66">
        <v>0.30168</v>
      </c>
      <c r="D66">
        <v>32.84500122</v>
      </c>
      <c r="E66">
        <v>0.24421999999999999</v>
      </c>
      <c r="F66">
        <v>37.147998809999997</v>
      </c>
      <c r="G66">
        <v>8.7889999999999996E-2</v>
      </c>
      <c r="H66">
        <v>-9.9000003020963285E+37</v>
      </c>
      <c r="J66" s="2">
        <f>TREND(Calibration!$A$2:$A$4,Calibration!$B$2:$B$4,C66)</f>
        <v>340.89418645917954</v>
      </c>
      <c r="K66" s="2">
        <f>TREND(Calibration!$A$2:$A$4,Calibration!$C$2:$C$4,E66)</f>
        <v>404.86752475038793</v>
      </c>
      <c r="L66" s="2">
        <f>TREND(Calibration!$A$2:$A$4,Calibration!$D$2:$D$4,G66)</f>
        <v>1163.3333333333333</v>
      </c>
    </row>
    <row r="67" spans="1:12" x14ac:dyDescent="0.25">
      <c r="A67">
        <v>322351</v>
      </c>
      <c r="B67">
        <v>15.42500019</v>
      </c>
      <c r="C67">
        <v>0.29962</v>
      </c>
      <c r="D67">
        <v>32.834999080000003</v>
      </c>
      <c r="E67">
        <v>0.24432999999999999</v>
      </c>
      <c r="F67">
        <v>37.120998380000003</v>
      </c>
      <c r="G67">
        <v>-0.10395</v>
      </c>
      <c r="H67">
        <v>608.77398682</v>
      </c>
      <c r="J67" s="2">
        <f>TREND(Calibration!$A$2:$A$4,Calibration!$B$2:$B$4,C67)</f>
        <v>331.57094199491439</v>
      </c>
      <c r="K67" s="2">
        <f>TREND(Calibration!$A$2:$A$4,Calibration!$C$2:$C$4,E67)</f>
        <v>405.75430811757747</v>
      </c>
      <c r="L67" s="2">
        <f>TREND(Calibration!$A$2:$A$4,Calibration!$D$2:$D$4,G67)</f>
        <v>1163.3333333333333</v>
      </c>
    </row>
    <row r="68" spans="1:12" x14ac:dyDescent="0.25">
      <c r="A68">
        <v>327406</v>
      </c>
      <c r="B68">
        <v>15.37800026</v>
      </c>
      <c r="C68">
        <v>0.30179</v>
      </c>
      <c r="D68">
        <v>32.798999790000003</v>
      </c>
      <c r="E68">
        <v>0.24421999999999999</v>
      </c>
      <c r="F68">
        <v>37.096000670000002</v>
      </c>
      <c r="G68">
        <v>8.6809999999999998E-2</v>
      </c>
      <c r="H68">
        <v>-9.9000003020963285E+37</v>
      </c>
      <c r="J68" s="2">
        <f>TREND(Calibration!$A$2:$A$4,Calibration!$B$2:$B$4,C68)</f>
        <v>341.39202961018395</v>
      </c>
      <c r="K68" s="2">
        <f>TREND(Calibration!$A$2:$A$4,Calibration!$C$2:$C$4,E68)</f>
        <v>404.86752475038793</v>
      </c>
      <c r="L68" s="2">
        <f>TREND(Calibration!$A$2:$A$4,Calibration!$D$2:$D$4,G68)</f>
        <v>1163.3333333333333</v>
      </c>
    </row>
    <row r="69" spans="1:12" x14ac:dyDescent="0.25">
      <c r="A69">
        <v>332361</v>
      </c>
      <c r="B69">
        <v>15.286000250000001</v>
      </c>
      <c r="C69">
        <v>0.30270999999999998</v>
      </c>
      <c r="D69">
        <v>32.851001740000001</v>
      </c>
      <c r="E69">
        <v>0.24432999999999999</v>
      </c>
      <c r="F69">
        <v>37.096000670000002</v>
      </c>
      <c r="G69">
        <v>-0.10016</v>
      </c>
      <c r="H69">
        <v>898.29400635000002</v>
      </c>
      <c r="J69" s="2">
        <f>TREND(Calibration!$A$2:$A$4,Calibration!$B$2:$B$4,C69)</f>
        <v>345.555808691312</v>
      </c>
      <c r="K69" s="2">
        <f>TREND(Calibration!$A$2:$A$4,Calibration!$C$2:$C$4,E69)</f>
        <v>405.75430811757747</v>
      </c>
      <c r="L69" s="2">
        <f>TREND(Calibration!$A$2:$A$4,Calibration!$D$2:$D$4,G69)</f>
        <v>1163.3333333333333</v>
      </c>
    </row>
    <row r="70" spans="1:12" x14ac:dyDescent="0.25">
      <c r="A70">
        <v>337435</v>
      </c>
      <c r="B70">
        <v>15.22999954</v>
      </c>
      <c r="C70">
        <v>0.30292001000000002</v>
      </c>
      <c r="D70">
        <v>32.799999239999998</v>
      </c>
      <c r="E70">
        <v>0.24432999999999999</v>
      </c>
      <c r="F70">
        <v>37.112998959999999</v>
      </c>
      <c r="G70">
        <v>-0.11822000000000001</v>
      </c>
      <c r="H70">
        <v>-9.9000003020963285E+37</v>
      </c>
      <c r="J70" s="2">
        <f>TREND(Calibration!$A$2:$A$4,Calibration!$B$2:$B$4,C70)</f>
        <v>346.50628178351622</v>
      </c>
      <c r="K70" s="2">
        <f>TREND(Calibration!$A$2:$A$4,Calibration!$C$2:$C$4,E70)</f>
        <v>405.75430811757747</v>
      </c>
      <c r="L70" s="2">
        <f>TREND(Calibration!$A$2:$A$4,Calibration!$D$2:$D$4,G70)</f>
        <v>1163.3333333333333</v>
      </c>
    </row>
    <row r="71" spans="1:12" x14ac:dyDescent="0.25">
      <c r="A71">
        <v>342345</v>
      </c>
      <c r="B71">
        <v>15.15999985</v>
      </c>
      <c r="C71">
        <v>0.30459999999999998</v>
      </c>
      <c r="D71">
        <v>32.805000309999997</v>
      </c>
      <c r="E71">
        <v>0.24432999999999999</v>
      </c>
      <c r="F71">
        <v>37.0890007</v>
      </c>
      <c r="G71">
        <v>-0.16226999</v>
      </c>
      <c r="H71">
        <v>-9.9000003020963285E+37</v>
      </c>
      <c r="J71" s="2">
        <f>TREND(Calibration!$A$2:$A$4,Calibration!$B$2:$B$4,C71)</f>
        <v>354.10965919493401</v>
      </c>
      <c r="K71" s="2">
        <f>TREND(Calibration!$A$2:$A$4,Calibration!$C$2:$C$4,E71)</f>
        <v>405.75430811757747</v>
      </c>
      <c r="L71" s="2">
        <f>TREND(Calibration!$A$2:$A$4,Calibration!$D$2:$D$4,G71)</f>
        <v>1163.3333333333333</v>
      </c>
    </row>
    <row r="72" spans="1:12" x14ac:dyDescent="0.25">
      <c r="A72">
        <v>347345</v>
      </c>
      <c r="B72">
        <v>15.190999980000001</v>
      </c>
      <c r="C72">
        <v>0.30206000999999999</v>
      </c>
      <c r="D72">
        <v>32.846000670000002</v>
      </c>
      <c r="E72">
        <v>0.24432999999999999</v>
      </c>
      <c r="F72">
        <v>37.102001190000003</v>
      </c>
      <c r="G72">
        <v>-5.2220000000000003E-2</v>
      </c>
      <c r="H72">
        <v>471.49899291999998</v>
      </c>
      <c r="J72" s="2">
        <f>TREND(Calibration!$A$2:$A$4,Calibration!$B$2:$B$4,C72)</f>
        <v>342.61405351202689</v>
      </c>
      <c r="K72" s="2">
        <f>TREND(Calibration!$A$2:$A$4,Calibration!$C$2:$C$4,E72)</f>
        <v>405.75430811757747</v>
      </c>
      <c r="L72" s="2">
        <f>TREND(Calibration!$A$2:$A$4,Calibration!$D$2:$D$4,G72)</f>
        <v>1163.3333333333333</v>
      </c>
    </row>
    <row r="73" spans="1:12" x14ac:dyDescent="0.25">
      <c r="A73">
        <v>352342</v>
      </c>
      <c r="B73">
        <v>15.269000050000001</v>
      </c>
      <c r="C73">
        <v>0.30519000000000002</v>
      </c>
      <c r="D73">
        <v>32.846000670000002</v>
      </c>
      <c r="E73">
        <v>0.24465001</v>
      </c>
      <c r="F73">
        <v>37.15499878</v>
      </c>
      <c r="G73">
        <v>8.1189999999999998E-2</v>
      </c>
      <c r="H73">
        <v>-9.9000003020963285E+37</v>
      </c>
      <c r="J73" s="2">
        <f>TREND(Calibration!$A$2:$A$4,Calibration!$B$2:$B$4,C73)</f>
        <v>356.77990882304903</v>
      </c>
      <c r="K73" s="2">
        <f>TREND(Calibration!$A$2:$A$4,Calibration!$C$2:$C$4,E73)</f>
        <v>408.33412216607212</v>
      </c>
      <c r="L73" s="2">
        <f>TREND(Calibration!$A$2:$A$4,Calibration!$D$2:$D$4,G73)</f>
        <v>1163.3333333333333</v>
      </c>
    </row>
    <row r="74" spans="1:12" x14ac:dyDescent="0.25">
      <c r="A74">
        <v>357419</v>
      </c>
      <c r="B74">
        <v>15.18999958</v>
      </c>
      <c r="C74">
        <v>0.30643999999999999</v>
      </c>
      <c r="D74">
        <v>32.82799911</v>
      </c>
      <c r="E74">
        <v>0.24492</v>
      </c>
      <c r="F74">
        <v>37.106998439999998</v>
      </c>
      <c r="G74">
        <v>-0.18465000000000001</v>
      </c>
      <c r="H74">
        <v>224.19500732</v>
      </c>
      <c r="J74" s="2">
        <f>TREND(Calibration!$A$2:$A$4,Calibration!$B$2:$B$4,C74)</f>
        <v>362.43721735719032</v>
      </c>
      <c r="K74" s="2">
        <f>TREND(Calibration!$A$2:$A$4,Calibration!$C$2:$C$4,E74)</f>
        <v>410.5106916325044</v>
      </c>
      <c r="L74" s="2">
        <f>TREND(Calibration!$A$2:$A$4,Calibration!$D$2:$D$4,G74)</f>
        <v>1163.3333333333333</v>
      </c>
    </row>
    <row r="75" spans="1:12" x14ac:dyDescent="0.25">
      <c r="A75">
        <v>362342</v>
      </c>
      <c r="B75">
        <v>15.23799992</v>
      </c>
      <c r="C75">
        <v>0.31145999000000002</v>
      </c>
      <c r="D75">
        <v>32.849998470000003</v>
      </c>
      <c r="E75">
        <v>0.24492</v>
      </c>
      <c r="F75">
        <v>37.108001710000003</v>
      </c>
      <c r="G75">
        <v>-0.1153</v>
      </c>
      <c r="H75">
        <v>80.043998720000005</v>
      </c>
      <c r="J75" s="2">
        <f>TREND(Calibration!$A$2:$A$4,Calibration!$B$2:$B$4,C75)</f>
        <v>385.15692317183448</v>
      </c>
      <c r="K75" s="2">
        <f>TREND(Calibration!$A$2:$A$4,Calibration!$C$2:$C$4,E75)</f>
        <v>410.5106916325044</v>
      </c>
      <c r="L75" s="2">
        <f>TREND(Calibration!$A$2:$A$4,Calibration!$D$2:$D$4,G75)</f>
        <v>1163.3333333333333</v>
      </c>
    </row>
    <row r="76" spans="1:12" x14ac:dyDescent="0.25">
      <c r="A76">
        <v>367516</v>
      </c>
      <c r="B76">
        <v>15.291000370000001</v>
      </c>
      <c r="C76">
        <v>0.30741000000000002</v>
      </c>
      <c r="D76">
        <v>32.7820015</v>
      </c>
      <c r="E76">
        <v>0.24525</v>
      </c>
      <c r="F76">
        <v>37.104999540000001</v>
      </c>
      <c r="G76">
        <v>0.11881</v>
      </c>
      <c r="H76">
        <v>-9.9000003020963285E+37</v>
      </c>
      <c r="J76" s="2">
        <f>TREND(Calibration!$A$2:$A$4,Calibration!$B$2:$B$4,C76)</f>
        <v>366.8272887796843</v>
      </c>
      <c r="K76" s="2">
        <f>TREND(Calibration!$A$2:$A$4,Calibration!$C$2:$C$4,E76)</f>
        <v>413.1710417340737</v>
      </c>
      <c r="L76" s="2">
        <f>TREND(Calibration!$A$2:$A$4,Calibration!$D$2:$D$4,G76)</f>
        <v>1163.3333333333333</v>
      </c>
    </row>
    <row r="77" spans="1:12" x14ac:dyDescent="0.25">
      <c r="A77">
        <v>372408</v>
      </c>
      <c r="B77">
        <v>15.31999969</v>
      </c>
      <c r="C77">
        <v>0.30583999000000001</v>
      </c>
      <c r="D77">
        <v>32.82799911</v>
      </c>
      <c r="E77">
        <v>0.24535000000000001</v>
      </c>
      <c r="F77">
        <v>37.097999569999999</v>
      </c>
      <c r="G77">
        <v>1.4590000000000001E-2</v>
      </c>
      <c r="H77">
        <v>750.31701659999999</v>
      </c>
      <c r="J77" s="2">
        <f>TREND(Calibration!$A$2:$A$4,Calibration!$B$2:$B$4,C77)</f>
        <v>359.72166400233414</v>
      </c>
      <c r="K77" s="2">
        <f>TREND(Calibration!$A$2:$A$4,Calibration!$C$2:$C$4,E77)</f>
        <v>413.9772084315191</v>
      </c>
      <c r="L77" s="2">
        <f>TREND(Calibration!$A$2:$A$4,Calibration!$D$2:$D$4,G77)</f>
        <v>1163.3333333333333</v>
      </c>
    </row>
    <row r="78" spans="1:12" x14ac:dyDescent="0.25">
      <c r="A78">
        <v>377351</v>
      </c>
      <c r="B78">
        <v>15.449000359999999</v>
      </c>
      <c r="C78">
        <v>0.30399999</v>
      </c>
      <c r="D78">
        <v>32.812000269999999</v>
      </c>
      <c r="E78">
        <v>0.24529999</v>
      </c>
      <c r="F78">
        <v>37.153999329999998</v>
      </c>
      <c r="G78">
        <v>0.10222000000000001</v>
      </c>
      <c r="H78">
        <v>-9.9000003020963285E+37</v>
      </c>
      <c r="J78" s="2">
        <f>TREND(Calibration!$A$2:$A$4,Calibration!$B$2:$B$4,C78)</f>
        <v>351.39410584007783</v>
      </c>
      <c r="K78" s="2">
        <f>TREND(Calibration!$A$2:$A$4,Calibration!$C$2:$C$4,E78)</f>
        <v>413.57404446612645</v>
      </c>
      <c r="L78" s="2">
        <f>TREND(Calibration!$A$2:$A$4,Calibration!$D$2:$D$4,G78)</f>
        <v>1163.3333333333333</v>
      </c>
    </row>
    <row r="79" spans="1:12" x14ac:dyDescent="0.25">
      <c r="A79">
        <v>382611</v>
      </c>
      <c r="B79">
        <v>15.38300037</v>
      </c>
      <c r="C79">
        <v>0.29730001</v>
      </c>
      <c r="D79">
        <v>32.834999080000003</v>
      </c>
      <c r="E79">
        <v>0.24535000000000001</v>
      </c>
      <c r="F79">
        <v>37.104999540000001</v>
      </c>
      <c r="G79">
        <v>0.10406</v>
      </c>
      <c r="H79">
        <v>487.01998901000002</v>
      </c>
      <c r="J79" s="2">
        <f>TREND(Calibration!$A$2:$A$4,Calibration!$B$2:$B$4,C79)</f>
        <v>321.0710226140161</v>
      </c>
      <c r="K79" s="2">
        <f>TREND(Calibration!$A$2:$A$4,Calibration!$C$2:$C$4,E79)</f>
        <v>413.9772084315191</v>
      </c>
      <c r="L79" s="2">
        <f>TREND(Calibration!$A$2:$A$4,Calibration!$D$2:$D$4,G79)</f>
        <v>1163.3333333333333</v>
      </c>
    </row>
    <row r="80" spans="1:12" x14ac:dyDescent="0.25">
      <c r="A80">
        <v>387562</v>
      </c>
      <c r="B80">
        <v>15.38799953</v>
      </c>
      <c r="C80">
        <v>0.30226999999999998</v>
      </c>
      <c r="D80">
        <v>32.762001040000001</v>
      </c>
      <c r="E80">
        <v>0.24540999999999999</v>
      </c>
      <c r="F80">
        <v>37.103000639999998</v>
      </c>
      <c r="G80">
        <v>0.18065000000000001</v>
      </c>
      <c r="H80">
        <v>-9.9000003020963285E+37</v>
      </c>
      <c r="J80" s="2">
        <f>TREND(Calibration!$A$2:$A$4,Calibration!$B$2:$B$4,C80)</f>
        <v>343.56443608729433</v>
      </c>
      <c r="K80" s="2">
        <f>TREND(Calibration!$A$2:$A$4,Calibration!$C$2:$C$4,E80)</f>
        <v>414.46090844998594</v>
      </c>
      <c r="L80" s="2">
        <f>TREND(Calibration!$A$2:$A$4,Calibration!$D$2:$D$4,G80)</f>
        <v>1163.3333333333333</v>
      </c>
    </row>
    <row r="81" spans="1:12" x14ac:dyDescent="0.25">
      <c r="A81">
        <v>392439</v>
      </c>
      <c r="B81">
        <v>15.413999560000001</v>
      </c>
      <c r="C81">
        <v>0.30340999000000002</v>
      </c>
      <c r="D81">
        <v>32.79499817</v>
      </c>
      <c r="E81">
        <v>0.24529999</v>
      </c>
      <c r="F81">
        <v>37.1609993</v>
      </c>
      <c r="G81">
        <v>5.7349999999999998E-2</v>
      </c>
      <c r="H81">
        <v>-88.624000550000005</v>
      </c>
      <c r="J81" s="2">
        <f>TREND(Calibration!$A$2:$A$4,Calibration!$B$2:$B$4,C81)</f>
        <v>348.72385621196327</v>
      </c>
      <c r="K81" s="2">
        <f>TREND(Calibration!$A$2:$A$4,Calibration!$C$2:$C$4,E81)</f>
        <v>413.57404446612645</v>
      </c>
      <c r="L81" s="2">
        <f>TREND(Calibration!$A$2:$A$4,Calibration!$D$2:$D$4,G81)</f>
        <v>1163.3333333333333</v>
      </c>
    </row>
    <row r="82" spans="1:12" x14ac:dyDescent="0.25">
      <c r="A82">
        <v>397342</v>
      </c>
      <c r="B82">
        <v>15.37800026</v>
      </c>
      <c r="C82">
        <v>0.30957001000000001</v>
      </c>
      <c r="D82">
        <v>32.837001800000003</v>
      </c>
      <c r="E82">
        <v>0.24529999</v>
      </c>
      <c r="F82">
        <v>37.136001589999999</v>
      </c>
      <c r="G82">
        <v>0.12876000000000001</v>
      </c>
      <c r="H82">
        <v>-9.9000003020963285E+37</v>
      </c>
      <c r="J82" s="2">
        <f>TREND(Calibration!$A$2:$A$4,Calibration!$B$2:$B$4,C82)</f>
        <v>376.60316318514901</v>
      </c>
      <c r="K82" s="2">
        <f>TREND(Calibration!$A$2:$A$4,Calibration!$C$2:$C$4,E82)</f>
        <v>413.57404446612645</v>
      </c>
      <c r="L82" s="2">
        <f>TREND(Calibration!$A$2:$A$4,Calibration!$D$2:$D$4,G82)</f>
        <v>1163.3333333333333</v>
      </c>
    </row>
    <row r="83" spans="1:12" x14ac:dyDescent="0.25">
      <c r="A83">
        <v>402343</v>
      </c>
      <c r="B83">
        <v>15.27900028</v>
      </c>
      <c r="C83">
        <v>0.30335000000000001</v>
      </c>
      <c r="D83">
        <v>32.811000819999997</v>
      </c>
      <c r="E83">
        <v>0.24525</v>
      </c>
      <c r="F83">
        <v>37.098999020000001</v>
      </c>
      <c r="G83">
        <v>-9.2160000000000006E-2</v>
      </c>
      <c r="H83">
        <v>742.54101562000005</v>
      </c>
      <c r="J83" s="2">
        <f>TREND(Calibration!$A$2:$A$4,Calibration!$B$2:$B$4,C83)</f>
        <v>348.45235066079272</v>
      </c>
      <c r="K83" s="2">
        <f>TREND(Calibration!$A$2:$A$4,Calibration!$C$2:$C$4,E83)</f>
        <v>413.1710417340737</v>
      </c>
      <c r="L83" s="2">
        <f>TREND(Calibration!$A$2:$A$4,Calibration!$D$2:$D$4,G83)</f>
        <v>1163.3333333333333</v>
      </c>
    </row>
    <row r="84" spans="1:12" x14ac:dyDescent="0.25">
      <c r="A84">
        <v>407406</v>
      </c>
      <c r="B84">
        <v>15.25800037</v>
      </c>
      <c r="C84">
        <v>0.30237999999999998</v>
      </c>
      <c r="D84">
        <v>32.853000639999998</v>
      </c>
      <c r="E84">
        <v>0.24529999</v>
      </c>
      <c r="F84">
        <v>37.106998439999998</v>
      </c>
      <c r="G84">
        <v>-0.10222000000000001</v>
      </c>
      <c r="H84">
        <v>421.70901488999999</v>
      </c>
      <c r="J84" s="2">
        <f>TREND(Calibration!$A$2:$A$4,Calibration!$B$2:$B$4,C84)</f>
        <v>344.06227923829874</v>
      </c>
      <c r="K84" s="2">
        <f>TREND(Calibration!$A$2:$A$4,Calibration!$C$2:$C$4,E84)</f>
        <v>413.57404446612645</v>
      </c>
      <c r="L84" s="2">
        <f>TREND(Calibration!$A$2:$A$4,Calibration!$D$2:$D$4,G84)</f>
        <v>1163.3333333333333</v>
      </c>
    </row>
    <row r="85" spans="1:12" x14ac:dyDescent="0.25">
      <c r="A85">
        <v>412453</v>
      </c>
      <c r="B85">
        <v>15.34200001</v>
      </c>
      <c r="C85">
        <v>0.30610999</v>
      </c>
      <c r="D85">
        <v>32.823001859999998</v>
      </c>
      <c r="E85">
        <v>0.24487001</v>
      </c>
      <c r="F85">
        <v>37.122001650000001</v>
      </c>
      <c r="G85">
        <v>0.12124</v>
      </c>
      <c r="H85">
        <v>-9.9000003020963285E+37</v>
      </c>
      <c r="J85" s="2">
        <f>TREND(Calibration!$A$2:$A$4,Calibration!$B$2:$B$4,C85)</f>
        <v>360.94364264570868</v>
      </c>
      <c r="K85" s="2">
        <f>TREND(Calibration!$A$2:$A$4,Calibration!$C$2:$C$4,E85)</f>
        <v>410.10768890045165</v>
      </c>
      <c r="L85" s="2">
        <f>TREND(Calibration!$A$2:$A$4,Calibration!$D$2:$D$4,G85)</f>
        <v>1163.3333333333333</v>
      </c>
    </row>
    <row r="86" spans="1:12" x14ac:dyDescent="0.25">
      <c r="A86">
        <v>417377</v>
      </c>
      <c r="B86">
        <v>15.30799961</v>
      </c>
      <c r="C86">
        <v>0.30335000000000001</v>
      </c>
      <c r="D86">
        <v>32.80099869</v>
      </c>
      <c r="E86">
        <v>0.24507999</v>
      </c>
      <c r="F86">
        <v>37.138999939999998</v>
      </c>
      <c r="G86">
        <v>0.17979001</v>
      </c>
      <c r="H86">
        <v>-79.177001950000005</v>
      </c>
      <c r="J86" s="2">
        <f>TREND(Calibration!$A$2:$A$4,Calibration!$B$2:$B$4,C86)</f>
        <v>348.45235066079272</v>
      </c>
      <c r="K86" s="2">
        <f>TREND(Calibration!$A$2:$A$4,Calibration!$C$2:$C$4,E86)</f>
        <v>411.80047773174715</v>
      </c>
      <c r="L86" s="2">
        <f>TREND(Calibration!$A$2:$A$4,Calibration!$D$2:$D$4,G86)</f>
        <v>1163.3333333333333</v>
      </c>
    </row>
    <row r="87" spans="1:12" x14ac:dyDescent="0.25">
      <c r="A87">
        <v>422343</v>
      </c>
      <c r="B87">
        <v>15.39099979</v>
      </c>
      <c r="C87">
        <v>0.30421999</v>
      </c>
      <c r="D87">
        <v>32.805000309999997</v>
      </c>
      <c r="E87">
        <v>0.24503</v>
      </c>
      <c r="F87">
        <v>37.147998809999997</v>
      </c>
      <c r="G87">
        <v>0.21259998999999999</v>
      </c>
      <c r="H87">
        <v>-9.9000003020963285E+37</v>
      </c>
      <c r="J87" s="2">
        <f>TREND(Calibration!$A$2:$A$4,Calibration!$B$2:$B$4,C87)</f>
        <v>352.38979214208666</v>
      </c>
      <c r="K87" s="2">
        <f>TREND(Calibration!$A$2:$A$4,Calibration!$C$2:$C$4,E87)</f>
        <v>411.39747499969417</v>
      </c>
      <c r="L87" s="2">
        <f>TREND(Calibration!$A$2:$A$4,Calibration!$D$2:$D$4,G87)</f>
        <v>1163.3333333333333</v>
      </c>
    </row>
    <row r="88" spans="1:12" x14ac:dyDescent="0.25">
      <c r="A88">
        <v>427342</v>
      </c>
      <c r="B88">
        <v>15.46700001</v>
      </c>
      <c r="C88">
        <v>0.30340999000000002</v>
      </c>
      <c r="D88">
        <v>32.83000183</v>
      </c>
      <c r="E88">
        <v>0.24503</v>
      </c>
      <c r="F88">
        <v>37.140998840000002</v>
      </c>
      <c r="G88">
        <v>-6.173E-2</v>
      </c>
      <c r="H88">
        <v>1018.61901855</v>
      </c>
      <c r="J88" s="2">
        <f>TREND(Calibration!$A$2:$A$4,Calibration!$B$2:$B$4,C88)</f>
        <v>348.72385621196327</v>
      </c>
      <c r="K88" s="2">
        <f>TREND(Calibration!$A$2:$A$4,Calibration!$C$2:$C$4,E88)</f>
        <v>411.39747499969417</v>
      </c>
      <c r="L88" s="2">
        <f>TREND(Calibration!$A$2:$A$4,Calibration!$D$2:$D$4,G88)</f>
        <v>1163.3333333333333</v>
      </c>
    </row>
    <row r="89" spans="1:12" x14ac:dyDescent="0.25">
      <c r="A89">
        <v>432445</v>
      </c>
      <c r="B89">
        <v>15.501000400000001</v>
      </c>
      <c r="C89">
        <v>0.30384000999999999</v>
      </c>
      <c r="D89">
        <v>32.83000183</v>
      </c>
      <c r="E89">
        <v>0.24498001</v>
      </c>
      <c r="F89">
        <v>37.144001009999997</v>
      </c>
      <c r="G89">
        <v>-0.16568000999999999</v>
      </c>
      <c r="H89">
        <v>205.30299377</v>
      </c>
      <c r="J89" s="2">
        <f>TREND(Calibration!$A$2:$A$4,Calibration!$B$2:$B$4,C89)</f>
        <v>350.67006086464426</v>
      </c>
      <c r="K89" s="2">
        <f>TREND(Calibration!$A$2:$A$4,Calibration!$C$2:$C$4,E89)</f>
        <v>410.99447226764141</v>
      </c>
      <c r="L89" s="2">
        <f>TREND(Calibration!$A$2:$A$4,Calibration!$D$2:$D$4,G89)</f>
        <v>1163.3333333333333</v>
      </c>
    </row>
    <row r="90" spans="1:12" x14ac:dyDescent="0.25">
      <c r="A90">
        <v>437345</v>
      </c>
      <c r="B90">
        <v>15.519000050000001</v>
      </c>
      <c r="C90">
        <v>0.30307999000000002</v>
      </c>
      <c r="D90">
        <v>32.793998719999998</v>
      </c>
      <c r="E90">
        <v>0.24498001</v>
      </c>
      <c r="F90">
        <v>37.146999360000002</v>
      </c>
      <c r="G90">
        <v>0.16886999999999999</v>
      </c>
      <c r="H90">
        <v>-9.9000003020963285E+37</v>
      </c>
      <c r="J90" s="2">
        <f>TREND(Calibration!$A$2:$A$4,Calibration!$B$2:$B$4,C90)</f>
        <v>347.23032675894979</v>
      </c>
      <c r="K90" s="2">
        <f>TREND(Calibration!$A$2:$A$4,Calibration!$C$2:$C$4,E90)</f>
        <v>410.99447226764141</v>
      </c>
      <c r="L90" s="2">
        <f>TREND(Calibration!$A$2:$A$4,Calibration!$D$2:$D$4,G90)</f>
        <v>1163.3333333333333</v>
      </c>
    </row>
    <row r="91" spans="1:12" x14ac:dyDescent="0.25">
      <c r="A91">
        <v>442673</v>
      </c>
      <c r="B91">
        <v>15.40499973</v>
      </c>
      <c r="C91">
        <v>0.30583999000000001</v>
      </c>
      <c r="D91">
        <v>32.832000729999997</v>
      </c>
      <c r="E91">
        <v>0.24492</v>
      </c>
      <c r="F91">
        <v>37.111999509999997</v>
      </c>
      <c r="G91">
        <v>-9.2539999999999997E-2</v>
      </c>
      <c r="H91">
        <v>620.19396973000005</v>
      </c>
      <c r="J91" s="2">
        <f>TREND(Calibration!$A$2:$A$4,Calibration!$B$2:$B$4,C91)</f>
        <v>359.72166400233414</v>
      </c>
      <c r="K91" s="2">
        <f>TREND(Calibration!$A$2:$A$4,Calibration!$C$2:$C$4,E91)</f>
        <v>410.5106916325044</v>
      </c>
      <c r="L91" s="2">
        <f>TREND(Calibration!$A$2:$A$4,Calibration!$D$2:$D$4,G91)</f>
        <v>1163.3333333333333</v>
      </c>
    </row>
    <row r="92" spans="1:12" x14ac:dyDescent="0.25">
      <c r="A92">
        <v>447346</v>
      </c>
      <c r="B92">
        <v>15.333999629999999</v>
      </c>
      <c r="C92">
        <v>0.30491998999999997</v>
      </c>
      <c r="D92">
        <v>32.784000399999996</v>
      </c>
      <c r="E92">
        <v>0.24498001</v>
      </c>
      <c r="F92">
        <v>37.143001560000002</v>
      </c>
      <c r="G92">
        <v>-7.8270000000000006E-2</v>
      </c>
      <c r="H92">
        <v>-9.9000003020963285E+37</v>
      </c>
      <c r="J92" s="2">
        <f>TREND(Calibration!$A$2:$A$4,Calibration!$B$2:$B$4,C92)</f>
        <v>355.55788492120587</v>
      </c>
      <c r="K92" s="2">
        <f>TREND(Calibration!$A$2:$A$4,Calibration!$C$2:$C$4,E92)</f>
        <v>410.99447226764141</v>
      </c>
      <c r="L92" s="2">
        <f>TREND(Calibration!$A$2:$A$4,Calibration!$D$2:$D$4,G92)</f>
        <v>1163.3333333333333</v>
      </c>
    </row>
    <row r="93" spans="1:12" x14ac:dyDescent="0.25">
      <c r="A93">
        <v>452341</v>
      </c>
      <c r="B93">
        <v>15.22000027</v>
      </c>
      <c r="C93">
        <v>0.30583999000000001</v>
      </c>
      <c r="D93">
        <v>32.784000399999996</v>
      </c>
      <c r="E93">
        <v>0.24498001</v>
      </c>
      <c r="F93">
        <v>37.13999939</v>
      </c>
      <c r="G93">
        <v>0.19</v>
      </c>
      <c r="H93">
        <v>-144.81199645999999</v>
      </c>
      <c r="J93" s="2">
        <f>TREND(Calibration!$A$2:$A$4,Calibration!$B$2:$B$4,C93)</f>
        <v>359.72166400233414</v>
      </c>
      <c r="K93" s="2">
        <f>TREND(Calibration!$A$2:$A$4,Calibration!$C$2:$C$4,E93)</f>
        <v>410.99447226764141</v>
      </c>
      <c r="L93" s="2">
        <f>TREND(Calibration!$A$2:$A$4,Calibration!$D$2:$D$4,G93)</f>
        <v>1163.3333333333333</v>
      </c>
    </row>
    <row r="94" spans="1:12" x14ac:dyDescent="0.25">
      <c r="A94">
        <v>457341</v>
      </c>
      <c r="B94">
        <v>15.18599987</v>
      </c>
      <c r="C94">
        <v>0.30513999000000003</v>
      </c>
      <c r="D94">
        <v>32.80099869</v>
      </c>
      <c r="E94">
        <v>0.24503</v>
      </c>
      <c r="F94">
        <v>37.1570015</v>
      </c>
      <c r="G94">
        <v>2.5239999999999999E-2</v>
      </c>
      <c r="H94">
        <v>-9.9000003020963285E+37</v>
      </c>
      <c r="J94" s="2">
        <f>TREND(Calibration!$A$2:$A$4,Calibration!$B$2:$B$4,C94)</f>
        <v>356.55357122321516</v>
      </c>
      <c r="K94" s="2">
        <f>TREND(Calibration!$A$2:$A$4,Calibration!$C$2:$C$4,E94)</f>
        <v>411.39747499969417</v>
      </c>
      <c r="L94" s="2">
        <f>TREND(Calibration!$A$2:$A$4,Calibration!$D$2:$D$4,G94)</f>
        <v>1163.3333333333333</v>
      </c>
    </row>
    <row r="95" spans="1:12" x14ac:dyDescent="0.25">
      <c r="A95">
        <v>462351</v>
      </c>
      <c r="B95">
        <v>15.15699959</v>
      </c>
      <c r="C95">
        <v>0.30487001000000002</v>
      </c>
      <c r="D95">
        <v>32.7820015</v>
      </c>
      <c r="E95">
        <v>0.24498001</v>
      </c>
      <c r="F95">
        <v>37.168998719999998</v>
      </c>
      <c r="G95">
        <v>0.22145999999999999</v>
      </c>
      <c r="H95">
        <v>-9.9000003020963285E+37</v>
      </c>
      <c r="J95" s="2">
        <f>TREND(Calibration!$A$2:$A$4,Calibration!$B$2:$B$4,C95)</f>
        <v>355.33168309677694</v>
      </c>
      <c r="K95" s="2">
        <f>TREND(Calibration!$A$2:$A$4,Calibration!$C$2:$C$4,E95)</f>
        <v>410.99447226764141</v>
      </c>
      <c r="L95" s="2">
        <f>TREND(Calibration!$A$2:$A$4,Calibration!$D$2:$D$4,G95)</f>
        <v>1163.3333333333333</v>
      </c>
    </row>
    <row r="96" spans="1:12" x14ac:dyDescent="0.25">
      <c r="A96">
        <v>467345</v>
      </c>
      <c r="B96">
        <v>15.118000029999999</v>
      </c>
      <c r="C96">
        <v>0.30746001000000001</v>
      </c>
      <c r="D96">
        <v>32.823001859999998</v>
      </c>
      <c r="E96">
        <v>0.24498001</v>
      </c>
      <c r="F96">
        <v>37.109001159999998</v>
      </c>
      <c r="G96">
        <v>9.2920000000000003E-2</v>
      </c>
      <c r="H96">
        <v>484.49600220000002</v>
      </c>
      <c r="J96" s="2">
        <f>TREND(Calibration!$A$2:$A$4,Calibration!$B$2:$B$4,C96)</f>
        <v>367.05362637951816</v>
      </c>
      <c r="K96" s="2">
        <f>TREND(Calibration!$A$2:$A$4,Calibration!$C$2:$C$4,E96)</f>
        <v>410.99447226764141</v>
      </c>
      <c r="L96" s="2">
        <f>TREND(Calibration!$A$2:$A$4,Calibration!$D$2:$D$4,G96)</f>
        <v>1163.3333333333333</v>
      </c>
    </row>
    <row r="97" spans="1:12" x14ac:dyDescent="0.25">
      <c r="A97">
        <v>472377</v>
      </c>
      <c r="B97">
        <v>15.184000019999999</v>
      </c>
      <c r="C97">
        <v>0.30421999</v>
      </c>
      <c r="D97">
        <v>32.840000150000002</v>
      </c>
      <c r="E97">
        <v>0.24460000000000001</v>
      </c>
      <c r="F97">
        <v>37.134998320000001</v>
      </c>
      <c r="G97">
        <v>-0.15745999999999999</v>
      </c>
      <c r="H97">
        <v>-87.622001650000001</v>
      </c>
      <c r="J97" s="2">
        <f>TREND(Calibration!$A$2:$A$4,Calibration!$B$2:$B$4,C97)</f>
        <v>352.38979214208666</v>
      </c>
      <c r="K97" s="2">
        <f>TREND(Calibration!$A$2:$A$4,Calibration!$C$2:$C$4,E97)</f>
        <v>407.93095820067992</v>
      </c>
      <c r="L97" s="2">
        <f>TREND(Calibration!$A$2:$A$4,Calibration!$D$2:$D$4,G97)</f>
        <v>1163.3333333333333</v>
      </c>
    </row>
    <row r="98" spans="1:12" x14ac:dyDescent="0.25">
      <c r="A98">
        <v>477492</v>
      </c>
      <c r="B98">
        <v>15.23799992</v>
      </c>
      <c r="C98">
        <v>0.30519000000000002</v>
      </c>
      <c r="D98">
        <v>32.83000183</v>
      </c>
      <c r="E98">
        <v>0.24471000000000001</v>
      </c>
      <c r="F98">
        <v>37.111999509999997</v>
      </c>
      <c r="G98">
        <v>-6.4699999999999994E-2</v>
      </c>
      <c r="H98">
        <v>544.46002196999996</v>
      </c>
      <c r="J98" s="2">
        <f>TREND(Calibration!$A$2:$A$4,Calibration!$B$2:$B$4,C98)</f>
        <v>356.77990882304903</v>
      </c>
      <c r="K98" s="2">
        <f>TREND(Calibration!$A$2:$A$4,Calibration!$C$2:$C$4,E98)</f>
        <v>408.81774156786969</v>
      </c>
      <c r="L98" s="2">
        <f>TREND(Calibration!$A$2:$A$4,Calibration!$D$2:$D$4,G98)</f>
        <v>1163.3333333333333</v>
      </c>
    </row>
    <row r="99" spans="1:12" x14ac:dyDescent="0.25">
      <c r="A99">
        <v>482421</v>
      </c>
      <c r="B99">
        <v>15.27900028</v>
      </c>
      <c r="C99">
        <v>0.30053999999999997</v>
      </c>
      <c r="D99">
        <v>32.819000240000001</v>
      </c>
      <c r="E99">
        <v>0.24421999999999999</v>
      </c>
      <c r="F99">
        <v>37.118000029999997</v>
      </c>
      <c r="G99">
        <v>1.443E-2</v>
      </c>
      <c r="H99">
        <v>15.55000019</v>
      </c>
      <c r="J99" s="2">
        <f>TREND(Calibration!$A$2:$A$4,Calibration!$B$2:$B$4,C99)</f>
        <v>335.73472107604243</v>
      </c>
      <c r="K99" s="2">
        <f>TREND(Calibration!$A$2:$A$4,Calibration!$C$2:$C$4,E99)</f>
        <v>404.86752475038793</v>
      </c>
      <c r="L99" s="2">
        <f>TREND(Calibration!$A$2:$A$4,Calibration!$D$2:$D$4,G99)</f>
        <v>1163.3333333333333</v>
      </c>
    </row>
    <row r="100" spans="1:12" x14ac:dyDescent="0.25">
      <c r="A100">
        <v>487625</v>
      </c>
      <c r="B100">
        <v>15.34399986</v>
      </c>
      <c r="C100">
        <v>0.30275999999999997</v>
      </c>
      <c r="D100">
        <v>32.786998750000002</v>
      </c>
      <c r="E100">
        <v>0.24432999999999999</v>
      </c>
      <c r="F100">
        <v>37.137001040000001</v>
      </c>
      <c r="G100">
        <v>-0.15876000000000001</v>
      </c>
      <c r="H100">
        <v>261.51300049000002</v>
      </c>
      <c r="J100" s="2">
        <f>TREND(Calibration!$A$2:$A$4,Calibration!$B$2:$B$4,C100)</f>
        <v>345.7821010326777</v>
      </c>
      <c r="K100" s="2">
        <f>TREND(Calibration!$A$2:$A$4,Calibration!$C$2:$C$4,E100)</f>
        <v>405.75430811757747</v>
      </c>
      <c r="L100" s="2">
        <f>TREND(Calibration!$A$2:$A$4,Calibration!$D$2:$D$4,G100)</f>
        <v>1163.3333333333333</v>
      </c>
    </row>
    <row r="101" spans="1:12" x14ac:dyDescent="0.25">
      <c r="A101">
        <v>492345</v>
      </c>
      <c r="B101">
        <v>15.350000380000001</v>
      </c>
      <c r="C101">
        <v>0.30421999</v>
      </c>
      <c r="D101">
        <v>32.819000240000001</v>
      </c>
      <c r="E101">
        <v>0.24426999999999999</v>
      </c>
      <c r="F101">
        <v>37.098999020000001</v>
      </c>
      <c r="G101">
        <v>-5.5570000000000001E-2</v>
      </c>
      <c r="H101">
        <v>110.10299683</v>
      </c>
      <c r="J101" s="2">
        <f>TREND(Calibration!$A$2:$A$4,Calibration!$B$2:$B$4,C101)</f>
        <v>352.38979214208666</v>
      </c>
      <c r="K101" s="2">
        <f>TREND(Calibration!$A$2:$A$4,Calibration!$C$2:$C$4,E101)</f>
        <v>405.2706080991104</v>
      </c>
      <c r="L101" s="2">
        <f>TREND(Calibration!$A$2:$A$4,Calibration!$D$2:$D$4,G101)</f>
        <v>1163.3333333333333</v>
      </c>
    </row>
    <row r="102" spans="1:12" x14ac:dyDescent="0.25">
      <c r="A102">
        <v>497343</v>
      </c>
      <c r="B102">
        <v>15.42199993</v>
      </c>
      <c r="C102">
        <v>0.30702998999999997</v>
      </c>
      <c r="D102">
        <v>32.751998899999997</v>
      </c>
      <c r="E102">
        <v>0.24426999999999999</v>
      </c>
      <c r="F102">
        <v>37.161998750000002</v>
      </c>
      <c r="G102">
        <v>0.11124000000000001</v>
      </c>
      <c r="H102">
        <v>-9.9000003020963285E+37</v>
      </c>
      <c r="J102" s="2">
        <f>TREND(Calibration!$A$2:$A$4,Calibration!$B$2:$B$4,C102)</f>
        <v>365.10742172683672</v>
      </c>
      <c r="K102" s="2">
        <f>TREND(Calibration!$A$2:$A$4,Calibration!$C$2:$C$4,E102)</f>
        <v>405.2706080991104</v>
      </c>
      <c r="L102" s="2">
        <f>TREND(Calibration!$A$2:$A$4,Calibration!$D$2:$D$4,G102)</f>
        <v>1163.3333333333333</v>
      </c>
    </row>
    <row r="103" spans="1:12" x14ac:dyDescent="0.25">
      <c r="A103">
        <v>502341</v>
      </c>
      <c r="B103">
        <v>15.37300014</v>
      </c>
      <c r="C103">
        <v>0.30757001</v>
      </c>
      <c r="D103">
        <v>32.768001560000002</v>
      </c>
      <c r="E103">
        <v>0.24465001</v>
      </c>
      <c r="F103">
        <v>37.131000520000001</v>
      </c>
      <c r="G103">
        <v>0.10496999999999999</v>
      </c>
      <c r="H103">
        <v>339.92700194999998</v>
      </c>
      <c r="J103" s="2">
        <f>TREND(Calibration!$A$2:$A$4,Calibration!$B$2:$B$4,C103)</f>
        <v>367.55146953052258</v>
      </c>
      <c r="K103" s="2">
        <f>TREND(Calibration!$A$2:$A$4,Calibration!$C$2:$C$4,E103)</f>
        <v>408.33412216607212</v>
      </c>
      <c r="L103" s="2">
        <f>TREND(Calibration!$A$2:$A$4,Calibration!$D$2:$D$4,G103)</f>
        <v>1163.3333333333333</v>
      </c>
    </row>
    <row r="104" spans="1:12" x14ac:dyDescent="0.25">
      <c r="A104">
        <v>507502</v>
      </c>
      <c r="B104">
        <v>15.37300014</v>
      </c>
      <c r="C104">
        <v>0.30680998999999998</v>
      </c>
      <c r="D104">
        <v>32.784000399999996</v>
      </c>
      <c r="E104">
        <v>0.24498001</v>
      </c>
      <c r="F104">
        <v>37.126998899999997</v>
      </c>
      <c r="G104">
        <v>-0.11616</v>
      </c>
      <c r="H104">
        <v>370.78201294000002</v>
      </c>
      <c r="J104" s="2">
        <f>TREND(Calibration!$A$2:$A$4,Calibration!$B$2:$B$4,C104)</f>
        <v>364.11173542482788</v>
      </c>
      <c r="K104" s="2">
        <f>TREND(Calibration!$A$2:$A$4,Calibration!$C$2:$C$4,E104)</f>
        <v>410.99447226764141</v>
      </c>
      <c r="L104" s="2">
        <f>TREND(Calibration!$A$2:$A$4,Calibration!$D$2:$D$4,G104)</f>
        <v>1163.3333333333333</v>
      </c>
    </row>
    <row r="105" spans="1:12" x14ac:dyDescent="0.25">
      <c r="A105">
        <v>512347</v>
      </c>
      <c r="B105">
        <v>15.369999890000001</v>
      </c>
      <c r="C105">
        <v>0.30459999999999998</v>
      </c>
      <c r="D105">
        <v>32.745998380000003</v>
      </c>
      <c r="E105">
        <v>0.24498001</v>
      </c>
      <c r="F105">
        <v>37.174999239999998</v>
      </c>
      <c r="G105">
        <v>4.9199999999999999E-3</v>
      </c>
      <c r="H105">
        <v>-9.9000003020963285E+37</v>
      </c>
      <c r="J105" s="2">
        <f>TREND(Calibration!$A$2:$A$4,Calibration!$B$2:$B$4,C105)</f>
        <v>354.10965919493401</v>
      </c>
      <c r="K105" s="2">
        <f>TREND(Calibration!$A$2:$A$4,Calibration!$C$2:$C$4,E105)</f>
        <v>410.99447226764141</v>
      </c>
      <c r="L105" s="2">
        <f>TREND(Calibration!$A$2:$A$4,Calibration!$D$2:$D$4,G105)</f>
        <v>1163.3333333333333</v>
      </c>
    </row>
    <row r="106" spans="1:12" x14ac:dyDescent="0.25">
      <c r="A106">
        <v>517342</v>
      </c>
      <c r="B106">
        <v>15.34000015</v>
      </c>
      <c r="C106">
        <v>0.30368000000000001</v>
      </c>
      <c r="D106">
        <v>32.768001560000002</v>
      </c>
      <c r="E106">
        <v>0.24492</v>
      </c>
      <c r="F106">
        <v>37.126998899999997</v>
      </c>
      <c r="G106">
        <v>0.17502999</v>
      </c>
      <c r="H106">
        <v>-140.33500670999999</v>
      </c>
      <c r="J106" s="2">
        <f>TREND(Calibration!$A$2:$A$4,Calibration!$B$2:$B$4,C106)</f>
        <v>349.94588011380597</v>
      </c>
      <c r="K106" s="2">
        <f>TREND(Calibration!$A$2:$A$4,Calibration!$C$2:$C$4,E106)</f>
        <v>410.5106916325044</v>
      </c>
      <c r="L106" s="2">
        <f>TREND(Calibration!$A$2:$A$4,Calibration!$D$2:$D$4,G106)</f>
        <v>1163.3333333333333</v>
      </c>
    </row>
    <row r="107" spans="1:12" x14ac:dyDescent="0.25">
      <c r="A107">
        <v>522666</v>
      </c>
      <c r="B107">
        <v>15.30200005</v>
      </c>
      <c r="C107">
        <v>0.30621999999999999</v>
      </c>
      <c r="D107">
        <v>32.806999210000001</v>
      </c>
      <c r="E107">
        <v>0.24498001</v>
      </c>
      <c r="F107">
        <v>37.0929985</v>
      </c>
      <c r="G107">
        <v>-0.13886999999999999</v>
      </c>
      <c r="H107">
        <v>794.57098388999998</v>
      </c>
      <c r="J107" s="2">
        <f>TREND(Calibration!$A$2:$A$4,Calibration!$B$2:$B$4,C107)</f>
        <v>361.44153105518149</v>
      </c>
      <c r="K107" s="2">
        <f>TREND(Calibration!$A$2:$A$4,Calibration!$C$2:$C$4,E107)</f>
        <v>410.99447226764141</v>
      </c>
      <c r="L107" s="2">
        <f>TREND(Calibration!$A$2:$A$4,Calibration!$D$2:$D$4,G107)</f>
        <v>1163.3333333333333</v>
      </c>
    </row>
    <row r="108" spans="1:12" x14ac:dyDescent="0.25">
      <c r="A108">
        <v>527342</v>
      </c>
      <c r="B108">
        <v>15.369999890000001</v>
      </c>
      <c r="C108">
        <v>0.30524999000000003</v>
      </c>
      <c r="D108">
        <v>32.777999880000003</v>
      </c>
      <c r="E108">
        <v>0.24498001</v>
      </c>
      <c r="F108">
        <v>37.150001529999997</v>
      </c>
      <c r="G108">
        <v>9.0649999999999994E-2</v>
      </c>
      <c r="H108">
        <v>-9.9000003020963285E+37</v>
      </c>
      <c r="J108" s="2">
        <f>TREND(Calibration!$A$2:$A$4,Calibration!$B$2:$B$4,C108)</f>
        <v>357.05141437421958</v>
      </c>
      <c r="K108" s="2">
        <f>TREND(Calibration!$A$2:$A$4,Calibration!$C$2:$C$4,E108)</f>
        <v>410.99447226764141</v>
      </c>
      <c r="L108" s="2">
        <f>TREND(Calibration!$A$2:$A$4,Calibration!$D$2:$D$4,G108)</f>
        <v>1163.3333333333333</v>
      </c>
    </row>
    <row r="109" spans="1:12" x14ac:dyDescent="0.25">
      <c r="A109">
        <v>532455</v>
      </c>
      <c r="B109">
        <v>15.399000170000001</v>
      </c>
      <c r="C109">
        <v>0.30552000000000001</v>
      </c>
      <c r="D109">
        <v>32.76499939</v>
      </c>
      <c r="E109">
        <v>0.24465001</v>
      </c>
      <c r="F109">
        <v>37.146999360000002</v>
      </c>
      <c r="G109">
        <v>0.24405999</v>
      </c>
      <c r="H109">
        <v>114.16799927</v>
      </c>
      <c r="J109" s="2">
        <f>TREND(Calibration!$A$2:$A$4,Calibration!$B$2:$B$4,C109)</f>
        <v>358.27343827606228</v>
      </c>
      <c r="K109" s="2">
        <f>TREND(Calibration!$A$2:$A$4,Calibration!$C$2:$C$4,E109)</f>
        <v>408.33412216607212</v>
      </c>
      <c r="L109" s="2">
        <f>TREND(Calibration!$A$2:$A$4,Calibration!$D$2:$D$4,G109)</f>
        <v>1163.3333333333333</v>
      </c>
    </row>
    <row r="110" spans="1:12" x14ac:dyDescent="0.25">
      <c r="A110">
        <v>537484</v>
      </c>
      <c r="B110">
        <v>15.399000170000001</v>
      </c>
      <c r="C110">
        <v>0.30307999000000002</v>
      </c>
      <c r="D110">
        <v>32.786998750000002</v>
      </c>
      <c r="E110">
        <v>0.24471000000000001</v>
      </c>
      <c r="F110">
        <v>37.131000520000001</v>
      </c>
      <c r="G110">
        <v>-0.11146</v>
      </c>
      <c r="H110">
        <v>399.07800293000003</v>
      </c>
      <c r="J110" s="2">
        <f>TREND(Calibration!$A$2:$A$4,Calibration!$B$2:$B$4,C110)</f>
        <v>347.23032675894979</v>
      </c>
      <c r="K110" s="2">
        <f>TREND(Calibration!$A$2:$A$4,Calibration!$C$2:$C$4,E110)</f>
        <v>408.81774156786969</v>
      </c>
      <c r="L110" s="2">
        <f>TREND(Calibration!$A$2:$A$4,Calibration!$D$2:$D$4,G110)</f>
        <v>1163.3333333333333</v>
      </c>
    </row>
    <row r="111" spans="1:12" x14ac:dyDescent="0.25">
      <c r="A111">
        <v>542347</v>
      </c>
      <c r="B111">
        <v>15.430999760000001</v>
      </c>
      <c r="C111">
        <v>0.30465001000000003</v>
      </c>
      <c r="D111">
        <v>32.768001560000002</v>
      </c>
      <c r="E111">
        <v>0.24454001</v>
      </c>
      <c r="F111">
        <v>37.126998899999997</v>
      </c>
      <c r="G111">
        <v>-0.13800000000000001</v>
      </c>
      <c r="H111">
        <v>-191.92399596999999</v>
      </c>
      <c r="J111" s="2">
        <f>TREND(Calibration!$A$2:$A$4,Calibration!$B$2:$B$4,C111)</f>
        <v>354.33599679476811</v>
      </c>
      <c r="K111" s="2">
        <f>TREND(Calibration!$A$2:$A$4,Calibration!$C$2:$C$4,E111)</f>
        <v>407.44733879888236</v>
      </c>
      <c r="L111" s="2">
        <f>TREND(Calibration!$A$2:$A$4,Calibration!$D$2:$D$4,G111)</f>
        <v>1163.3333333333333</v>
      </c>
    </row>
    <row r="112" spans="1:12" x14ac:dyDescent="0.25">
      <c r="A112">
        <v>547472</v>
      </c>
      <c r="B112">
        <v>15.440999980000001</v>
      </c>
      <c r="C112">
        <v>0.30454001000000003</v>
      </c>
      <c r="D112">
        <v>32.762001040000001</v>
      </c>
      <c r="E112">
        <v>0.24465001</v>
      </c>
      <c r="F112">
        <v>37.111999509999997</v>
      </c>
      <c r="G112">
        <v>9.5780000000000004E-2</v>
      </c>
      <c r="H112">
        <v>-9.9000003020963285E+37</v>
      </c>
      <c r="J112" s="2">
        <f>TREND(Calibration!$A$2:$A$4,Calibration!$B$2:$B$4,C112)</f>
        <v>353.83815364376369</v>
      </c>
      <c r="K112" s="2">
        <f>TREND(Calibration!$A$2:$A$4,Calibration!$C$2:$C$4,E112)</f>
        <v>408.33412216607212</v>
      </c>
      <c r="L112" s="2">
        <f>TREND(Calibration!$A$2:$A$4,Calibration!$D$2:$D$4,G112)</f>
        <v>1163.3333333333333</v>
      </c>
    </row>
    <row r="113" spans="1:12" x14ac:dyDescent="0.25">
      <c r="A113">
        <v>552342</v>
      </c>
      <c r="B113">
        <v>15.42500019</v>
      </c>
      <c r="C113">
        <v>0.30491998999999997</v>
      </c>
      <c r="D113">
        <v>32.803001399999999</v>
      </c>
      <c r="E113">
        <v>0.24492</v>
      </c>
      <c r="F113">
        <v>37.137001040000001</v>
      </c>
      <c r="G113">
        <v>-0.11237999999999999</v>
      </c>
      <c r="H113">
        <v>606.27301024999997</v>
      </c>
      <c r="J113" s="2">
        <f>TREND(Calibration!$A$2:$A$4,Calibration!$B$2:$B$4,C113)</f>
        <v>355.55788492120587</v>
      </c>
      <c r="K113" s="2">
        <f>TREND(Calibration!$A$2:$A$4,Calibration!$C$2:$C$4,E113)</f>
        <v>410.5106916325044</v>
      </c>
      <c r="L113" s="2">
        <f>TREND(Calibration!$A$2:$A$4,Calibration!$D$2:$D$4,G113)</f>
        <v>1163.3333333333333</v>
      </c>
    </row>
    <row r="114" spans="1:12" x14ac:dyDescent="0.25">
      <c r="A114">
        <v>557380</v>
      </c>
      <c r="B114">
        <v>15.440999980000001</v>
      </c>
      <c r="C114">
        <v>0.30243998999999999</v>
      </c>
      <c r="D114">
        <v>32.751998899999997</v>
      </c>
      <c r="E114">
        <v>0.24492</v>
      </c>
      <c r="F114">
        <v>37.137001040000001</v>
      </c>
      <c r="G114">
        <v>9.7239999999999993E-2</v>
      </c>
      <c r="H114">
        <v>-76.617996219999995</v>
      </c>
      <c r="J114" s="2">
        <f>TREND(Calibration!$A$2:$A$4,Calibration!$B$2:$B$4,C114)</f>
        <v>344.33378478946929</v>
      </c>
      <c r="K114" s="2">
        <f>TREND(Calibration!$A$2:$A$4,Calibration!$C$2:$C$4,E114)</f>
        <v>410.5106916325044</v>
      </c>
      <c r="L114" s="2">
        <f>TREND(Calibration!$A$2:$A$4,Calibration!$D$2:$D$4,G114)</f>
        <v>1163.3333333333333</v>
      </c>
    </row>
    <row r="115" spans="1:12" x14ac:dyDescent="0.25">
      <c r="A115">
        <v>562346</v>
      </c>
      <c r="B115">
        <v>15.324000359999999</v>
      </c>
      <c r="C115">
        <v>0.30048998999999998</v>
      </c>
      <c r="D115">
        <v>32.790000919999997</v>
      </c>
      <c r="E115">
        <v>0.24498001</v>
      </c>
      <c r="F115">
        <v>37.137001040000001</v>
      </c>
      <c r="G115">
        <v>-3.0589999999999999E-2</v>
      </c>
      <c r="H115">
        <v>123.11799621999999</v>
      </c>
      <c r="J115" s="2">
        <f>TREND(Calibration!$A$2:$A$4,Calibration!$B$2:$B$4,C115)</f>
        <v>335.50838347620856</v>
      </c>
      <c r="K115" s="2">
        <f>TREND(Calibration!$A$2:$A$4,Calibration!$C$2:$C$4,E115)</f>
        <v>410.99447226764141</v>
      </c>
      <c r="L115" s="2">
        <f>TREND(Calibration!$A$2:$A$4,Calibration!$D$2:$D$4,G115)</f>
        <v>1163.3333333333333</v>
      </c>
    </row>
    <row r="116" spans="1:12" x14ac:dyDescent="0.25">
      <c r="A116">
        <v>567377</v>
      </c>
      <c r="B116">
        <v>15.34000015</v>
      </c>
      <c r="C116">
        <v>0.30184000999999999</v>
      </c>
      <c r="D116">
        <v>32.733001710000003</v>
      </c>
      <c r="E116">
        <v>0.24492</v>
      </c>
      <c r="F116">
        <v>37.161998750000002</v>
      </c>
      <c r="G116">
        <v>0.15945999</v>
      </c>
      <c r="H116">
        <v>-9.9000003020963285E+37</v>
      </c>
      <c r="J116" s="2">
        <f>TREND(Calibration!$A$2:$A$4,Calibration!$B$2:$B$4,C116)</f>
        <v>341.61836721001782</v>
      </c>
      <c r="K116" s="2">
        <f>TREND(Calibration!$A$2:$A$4,Calibration!$C$2:$C$4,E116)</f>
        <v>410.5106916325044</v>
      </c>
      <c r="L116" s="2">
        <f>TREND(Calibration!$A$2:$A$4,Calibration!$D$2:$D$4,G116)</f>
        <v>1163.3333333333333</v>
      </c>
    </row>
    <row r="117" spans="1:12" x14ac:dyDescent="0.25">
      <c r="A117">
        <v>572456</v>
      </c>
      <c r="B117">
        <v>15.32699966</v>
      </c>
      <c r="C117">
        <v>0.31248999</v>
      </c>
      <c r="D117">
        <v>32.773998259999999</v>
      </c>
      <c r="E117">
        <v>0.24498001</v>
      </c>
      <c r="F117">
        <v>37.174999239999998</v>
      </c>
      <c r="G117">
        <v>7.7509999999999996E-2</v>
      </c>
      <c r="H117">
        <v>-99.558998110000005</v>
      </c>
      <c r="J117" s="2">
        <f>TREND(Calibration!$A$2:$A$4,Calibration!$B$2:$B$4,C117)</f>
        <v>389.81854540396694</v>
      </c>
      <c r="K117" s="2">
        <f>TREND(Calibration!$A$2:$A$4,Calibration!$C$2:$C$4,E117)</f>
        <v>410.99447226764141</v>
      </c>
      <c r="L117" s="2">
        <f>TREND(Calibration!$A$2:$A$4,Calibration!$D$2:$D$4,G117)</f>
        <v>1163.3333333333333</v>
      </c>
    </row>
    <row r="118" spans="1:12" x14ac:dyDescent="0.25">
      <c r="A118">
        <v>577439</v>
      </c>
      <c r="B118">
        <v>15.324000359999999</v>
      </c>
      <c r="C118">
        <v>0.30805999000000001</v>
      </c>
      <c r="D118">
        <v>32.749000549999998</v>
      </c>
      <c r="E118">
        <v>0.24492</v>
      </c>
      <c r="F118">
        <v>37.152999880000003</v>
      </c>
      <c r="G118">
        <v>0.21280999</v>
      </c>
      <c r="H118">
        <v>111.51499939</v>
      </c>
      <c r="J118" s="2">
        <f>TREND(Calibration!$A$2:$A$4,Calibration!$B$2:$B$4,C118)</f>
        <v>369.76904395896963</v>
      </c>
      <c r="K118" s="2">
        <f>TREND(Calibration!$A$2:$A$4,Calibration!$C$2:$C$4,E118)</f>
        <v>410.5106916325044</v>
      </c>
      <c r="L118" s="2">
        <f>TREND(Calibration!$A$2:$A$4,Calibration!$D$2:$D$4,G118)</f>
        <v>1163.3333333333333</v>
      </c>
    </row>
    <row r="119" spans="1:12" x14ac:dyDescent="0.25">
      <c r="A119">
        <v>582345</v>
      </c>
      <c r="B119">
        <v>15.30500031</v>
      </c>
      <c r="C119">
        <v>0.30654000999999997</v>
      </c>
      <c r="D119">
        <v>32.736000060000002</v>
      </c>
      <c r="E119">
        <v>0.24498001</v>
      </c>
      <c r="F119">
        <v>37.098999020000001</v>
      </c>
      <c r="G119">
        <v>-6.7030000000000006E-2</v>
      </c>
      <c r="H119">
        <v>937.58502196999996</v>
      </c>
      <c r="J119" s="2">
        <f>TREND(Calibration!$A$2:$A$4,Calibration!$B$2:$B$4,C119)</f>
        <v>362.8898472983899</v>
      </c>
      <c r="K119" s="2">
        <f>TREND(Calibration!$A$2:$A$4,Calibration!$C$2:$C$4,E119)</f>
        <v>410.99447226764141</v>
      </c>
      <c r="L119" s="2">
        <f>TREND(Calibration!$A$2:$A$4,Calibration!$D$2:$D$4,G119)</f>
        <v>1163.3333333333333</v>
      </c>
    </row>
    <row r="120" spans="1:12" x14ac:dyDescent="0.25">
      <c r="A120">
        <v>587342</v>
      </c>
      <c r="B120">
        <v>15.350000380000001</v>
      </c>
      <c r="C120">
        <v>0.30519000000000002</v>
      </c>
      <c r="D120">
        <v>32.745998380000003</v>
      </c>
      <c r="E120">
        <v>0.24498001</v>
      </c>
      <c r="F120">
        <v>37.124000549999998</v>
      </c>
      <c r="G120">
        <v>6.1350000000000002E-2</v>
      </c>
      <c r="H120">
        <v>-69.554000849999994</v>
      </c>
      <c r="J120" s="2">
        <f>TREND(Calibration!$A$2:$A$4,Calibration!$B$2:$B$4,C120)</f>
        <v>356.77990882304903</v>
      </c>
      <c r="K120" s="2">
        <f>TREND(Calibration!$A$2:$A$4,Calibration!$C$2:$C$4,E120)</f>
        <v>410.99447226764141</v>
      </c>
      <c r="L120" s="2">
        <f>TREND(Calibration!$A$2:$A$4,Calibration!$D$2:$D$4,G120)</f>
        <v>1163.3333333333333</v>
      </c>
    </row>
    <row r="121" spans="1:12" x14ac:dyDescent="0.25">
      <c r="A121">
        <v>592342</v>
      </c>
      <c r="B121">
        <v>15.33699989</v>
      </c>
      <c r="C121">
        <v>0.29741001</v>
      </c>
      <c r="D121">
        <v>32.755001069999999</v>
      </c>
      <c r="E121">
        <v>0.24535000000000001</v>
      </c>
      <c r="F121">
        <v>37.124000549999998</v>
      </c>
      <c r="G121">
        <v>-7.3950000000000002E-2</v>
      </c>
      <c r="H121">
        <v>394.97601318</v>
      </c>
      <c r="J121" s="2">
        <f>TREND(Calibration!$A$2:$A$4,Calibration!$B$2:$B$4,C121)</f>
        <v>321.56886576502052</v>
      </c>
      <c r="K121" s="2">
        <f>TREND(Calibration!$A$2:$A$4,Calibration!$C$2:$C$4,E121)</f>
        <v>413.9772084315191</v>
      </c>
      <c r="L121" s="2">
        <f>TREND(Calibration!$A$2:$A$4,Calibration!$D$2:$D$4,G121)</f>
        <v>1163.3333333333333</v>
      </c>
    </row>
    <row r="122" spans="1:12" x14ac:dyDescent="0.25">
      <c r="A122">
        <v>597549</v>
      </c>
      <c r="B122">
        <v>15.428000450000001</v>
      </c>
      <c r="C122">
        <v>0.30530000000000002</v>
      </c>
      <c r="D122">
        <v>32.755001069999999</v>
      </c>
      <c r="E122">
        <v>0.24562</v>
      </c>
      <c r="F122">
        <v>37.126998899999997</v>
      </c>
      <c r="G122">
        <v>0.12416000000000001</v>
      </c>
      <c r="H122">
        <v>-9.9000003020963285E+37</v>
      </c>
      <c r="J122" s="2">
        <f>TREND(Calibration!$A$2:$A$4,Calibration!$B$2:$B$4,C122)</f>
        <v>357.27775197405344</v>
      </c>
      <c r="K122" s="2">
        <f>TREND(Calibration!$A$2:$A$4,Calibration!$C$2:$C$4,E122)</f>
        <v>416.15385851462111</v>
      </c>
      <c r="L122" s="2">
        <f>TREND(Calibration!$A$2:$A$4,Calibration!$D$2:$D$4,G122)</f>
        <v>1163.3333333333333</v>
      </c>
    </row>
    <row r="123" spans="1:12" x14ac:dyDescent="0.25">
      <c r="A123">
        <v>602453</v>
      </c>
      <c r="B123">
        <v>15.376000400000001</v>
      </c>
      <c r="C123">
        <v>0.30654000999999997</v>
      </c>
      <c r="D123">
        <v>32.755001069999999</v>
      </c>
      <c r="E123">
        <v>0.24595</v>
      </c>
      <c r="F123">
        <v>37.13999939</v>
      </c>
      <c r="G123">
        <v>-0.20697001000000001</v>
      </c>
      <c r="H123">
        <v>528.83099364999998</v>
      </c>
      <c r="J123" s="2">
        <f>TREND(Calibration!$A$2:$A$4,Calibration!$B$2:$B$4,C123)</f>
        <v>362.8898472983899</v>
      </c>
      <c r="K123" s="2">
        <f>TREND(Calibration!$A$2:$A$4,Calibration!$C$2:$C$4,E123)</f>
        <v>418.81420861619017</v>
      </c>
      <c r="L123" s="2">
        <f>TREND(Calibration!$A$2:$A$4,Calibration!$D$2:$D$4,G123)</f>
        <v>1163.3333333333333</v>
      </c>
    </row>
    <row r="124" spans="1:12" x14ac:dyDescent="0.25">
      <c r="A124">
        <v>607390</v>
      </c>
      <c r="B124">
        <v>15.376000400000001</v>
      </c>
      <c r="C124">
        <v>0.30362001</v>
      </c>
      <c r="D124">
        <v>32.755001069999999</v>
      </c>
      <c r="E124">
        <v>0.24595</v>
      </c>
      <c r="F124">
        <v>37.118000029999997</v>
      </c>
      <c r="G124">
        <v>-0.124</v>
      </c>
      <c r="H124">
        <v>373.18399047999998</v>
      </c>
      <c r="J124" s="2">
        <f>TREND(Calibration!$A$2:$A$4,Calibration!$B$2:$B$4,C124)</f>
        <v>349.67437456263542</v>
      </c>
      <c r="K124" s="2">
        <f>TREND(Calibration!$A$2:$A$4,Calibration!$C$2:$C$4,E124)</f>
        <v>418.81420861619017</v>
      </c>
      <c r="L124" s="2">
        <f>TREND(Calibration!$A$2:$A$4,Calibration!$D$2:$D$4,G124)</f>
        <v>1163.3333333333333</v>
      </c>
    </row>
    <row r="125" spans="1:12" x14ac:dyDescent="0.25">
      <c r="A125">
        <v>612351</v>
      </c>
      <c r="B125">
        <v>15.385999679999999</v>
      </c>
      <c r="C125">
        <v>0.30384000999999999</v>
      </c>
      <c r="D125">
        <v>32.736000060000002</v>
      </c>
      <c r="E125">
        <v>0.24595</v>
      </c>
      <c r="F125">
        <v>37.120998380000003</v>
      </c>
      <c r="G125">
        <v>6.8269999999999997E-2</v>
      </c>
      <c r="H125">
        <v>-9.9000003020963285E+37</v>
      </c>
      <c r="J125" s="2">
        <f>TREND(Calibration!$A$2:$A$4,Calibration!$B$2:$B$4,C125)</f>
        <v>350.67006086464426</v>
      </c>
      <c r="K125" s="2">
        <f>TREND(Calibration!$A$2:$A$4,Calibration!$C$2:$C$4,E125)</f>
        <v>418.81420861619017</v>
      </c>
      <c r="L125" s="2">
        <f>TREND(Calibration!$A$2:$A$4,Calibration!$D$2:$D$4,G125)</f>
        <v>1163.3333333333333</v>
      </c>
    </row>
    <row r="126" spans="1:12" x14ac:dyDescent="0.25">
      <c r="A126">
        <v>617419</v>
      </c>
      <c r="B126">
        <v>15.35999966</v>
      </c>
      <c r="C126">
        <v>0.30307999000000002</v>
      </c>
      <c r="D126">
        <v>32.72000122</v>
      </c>
      <c r="E126">
        <v>0.24626999999999999</v>
      </c>
      <c r="F126">
        <v>37.131000520000001</v>
      </c>
      <c r="G126">
        <v>-8.8870000000000005E-2</v>
      </c>
      <c r="H126">
        <v>561.26000977000001</v>
      </c>
      <c r="J126" s="2">
        <f>TREND(Calibration!$A$2:$A$4,Calibration!$B$2:$B$4,C126)</f>
        <v>347.23032675894979</v>
      </c>
      <c r="K126" s="2">
        <f>TREND(Calibration!$A$2:$A$4,Calibration!$C$2:$C$4,E126)</f>
        <v>421.39394204801488</v>
      </c>
      <c r="L126" s="2">
        <f>TREND(Calibration!$A$2:$A$4,Calibration!$D$2:$D$4,G126)</f>
        <v>1163.3333333333333</v>
      </c>
    </row>
    <row r="127" spans="1:12" x14ac:dyDescent="0.25">
      <c r="A127">
        <v>622375</v>
      </c>
      <c r="B127">
        <v>15.36299992</v>
      </c>
      <c r="C127">
        <v>0.30368000000000001</v>
      </c>
      <c r="D127">
        <v>32.709999080000003</v>
      </c>
      <c r="E127">
        <v>0.24626999999999999</v>
      </c>
      <c r="F127">
        <v>37.152999880000003</v>
      </c>
      <c r="G127">
        <v>-7.9030000000000003E-2</v>
      </c>
      <c r="H127">
        <v>-9.9000003020963285E+37</v>
      </c>
      <c r="J127" s="2">
        <f>TREND(Calibration!$A$2:$A$4,Calibration!$B$2:$B$4,C127)</f>
        <v>349.94588011380597</v>
      </c>
      <c r="K127" s="2">
        <f>TREND(Calibration!$A$2:$A$4,Calibration!$C$2:$C$4,E127)</f>
        <v>421.39394204801488</v>
      </c>
      <c r="L127" s="2">
        <f>TREND(Calibration!$A$2:$A$4,Calibration!$D$2:$D$4,G127)</f>
        <v>1163.3333333333333</v>
      </c>
    </row>
    <row r="128" spans="1:12" x14ac:dyDescent="0.25">
      <c r="A128">
        <v>627377</v>
      </c>
      <c r="B128">
        <v>15.352999690000001</v>
      </c>
      <c r="C128">
        <v>0.30264999999999997</v>
      </c>
      <c r="D128">
        <v>32.745998380000003</v>
      </c>
      <c r="E128">
        <v>0.24626999999999999</v>
      </c>
      <c r="F128">
        <v>37.124000549999998</v>
      </c>
      <c r="G128">
        <v>6.454E-2</v>
      </c>
      <c r="H128">
        <v>-176.73899840999999</v>
      </c>
      <c r="J128" s="2">
        <f>TREND(Calibration!$A$2:$A$4,Calibration!$B$2:$B$4,C128)</f>
        <v>345.28425788167328</v>
      </c>
      <c r="K128" s="2">
        <f>TREND(Calibration!$A$2:$A$4,Calibration!$C$2:$C$4,E128)</f>
        <v>421.39394204801488</v>
      </c>
      <c r="L128" s="2">
        <f>TREND(Calibration!$A$2:$A$4,Calibration!$D$2:$D$4,G128)</f>
        <v>1163.3333333333333</v>
      </c>
    </row>
    <row r="129" spans="1:12" x14ac:dyDescent="0.25">
      <c r="A129">
        <v>632345</v>
      </c>
      <c r="B129">
        <v>15.402000429999999</v>
      </c>
      <c r="C129">
        <v>0.30487001000000002</v>
      </c>
      <c r="D129">
        <v>32.696998600000001</v>
      </c>
      <c r="E129">
        <v>0.24665000000000001</v>
      </c>
      <c r="F129">
        <v>37.137001040000001</v>
      </c>
      <c r="G129">
        <v>0.14860000000000001</v>
      </c>
      <c r="H129">
        <v>-9.9000003020963285E+37</v>
      </c>
      <c r="J129" s="2">
        <f>TREND(Calibration!$A$2:$A$4,Calibration!$B$2:$B$4,C129)</f>
        <v>355.33168309677694</v>
      </c>
      <c r="K129" s="2">
        <f>TREND(Calibration!$A$2:$A$4,Calibration!$C$2:$C$4,E129)</f>
        <v>424.45737549830687</v>
      </c>
      <c r="L129" s="2">
        <f>TREND(Calibration!$A$2:$A$4,Calibration!$D$2:$D$4,G129)</f>
        <v>1163.3333333333333</v>
      </c>
    </row>
    <row r="130" spans="1:12" x14ac:dyDescent="0.25">
      <c r="A130">
        <v>637342</v>
      </c>
      <c r="B130">
        <v>15.41800022</v>
      </c>
      <c r="C130">
        <v>0.30426999999999998</v>
      </c>
      <c r="D130">
        <v>32.738998410000001</v>
      </c>
      <c r="E130">
        <v>0.24632999</v>
      </c>
      <c r="F130">
        <v>37.131000520000001</v>
      </c>
      <c r="G130">
        <v>0.15572999000000001</v>
      </c>
      <c r="H130">
        <v>626.75598145000004</v>
      </c>
      <c r="J130" s="2">
        <f>TREND(Calibration!$A$2:$A$4,Calibration!$B$2:$B$4,C130)</f>
        <v>352.61612974192076</v>
      </c>
      <c r="K130" s="2">
        <f>TREND(Calibration!$A$2:$A$4,Calibration!$C$2:$C$4,E130)</f>
        <v>421.87756144981245</v>
      </c>
      <c r="L130" s="2">
        <f>TREND(Calibration!$A$2:$A$4,Calibration!$D$2:$D$4,G130)</f>
        <v>1163.3333333333333</v>
      </c>
    </row>
    <row r="131" spans="1:12" x14ac:dyDescent="0.25">
      <c r="A131">
        <v>642414</v>
      </c>
      <c r="B131">
        <v>15.385999679999999</v>
      </c>
      <c r="C131">
        <v>0.30314001000000002</v>
      </c>
      <c r="D131">
        <v>32.738998410000001</v>
      </c>
      <c r="E131">
        <v>0.24637999999999999</v>
      </c>
      <c r="F131">
        <v>37.143001560000002</v>
      </c>
      <c r="G131">
        <v>-4.4970000000000003E-2</v>
      </c>
      <c r="H131">
        <v>-9.9000003020963285E+37</v>
      </c>
      <c r="J131" s="2">
        <f>TREND(Calibration!$A$2:$A$4,Calibration!$B$2:$B$4,C131)</f>
        <v>347.50196808552505</v>
      </c>
      <c r="K131" s="2">
        <f>TREND(Calibration!$A$2:$A$4,Calibration!$C$2:$C$4,E131)</f>
        <v>422.28072541520464</v>
      </c>
      <c r="L131" s="2">
        <f>TREND(Calibration!$A$2:$A$4,Calibration!$D$2:$D$4,G131)</f>
        <v>1163.3333333333333</v>
      </c>
    </row>
    <row r="132" spans="1:12" x14ac:dyDescent="0.25">
      <c r="A132">
        <v>647345</v>
      </c>
      <c r="B132">
        <v>15.440999980000001</v>
      </c>
      <c r="C132">
        <v>0.30454001000000003</v>
      </c>
      <c r="D132">
        <v>32.738998410000001</v>
      </c>
      <c r="E132">
        <v>0.24637999999999999</v>
      </c>
      <c r="F132">
        <v>37.111999509999997</v>
      </c>
      <c r="G132">
        <v>8.7730000000000002E-2</v>
      </c>
      <c r="H132">
        <v>37.042999270000003</v>
      </c>
      <c r="J132" s="2">
        <f>TREND(Calibration!$A$2:$A$4,Calibration!$B$2:$B$4,C132)</f>
        <v>353.83815364376369</v>
      </c>
      <c r="K132" s="2">
        <f>TREND(Calibration!$A$2:$A$4,Calibration!$C$2:$C$4,E132)</f>
        <v>422.28072541520464</v>
      </c>
      <c r="L132" s="2">
        <f>TREND(Calibration!$A$2:$A$4,Calibration!$D$2:$D$4,G132)</f>
        <v>1163.3333333333333</v>
      </c>
    </row>
    <row r="133" spans="1:12" x14ac:dyDescent="0.25">
      <c r="A133">
        <v>652342</v>
      </c>
      <c r="B133">
        <v>15.446999549999999</v>
      </c>
      <c r="C133">
        <v>0.30616999</v>
      </c>
      <c r="D133">
        <v>32.713001249999998</v>
      </c>
      <c r="E133">
        <v>0.24665000000000001</v>
      </c>
      <c r="F133">
        <v>37.118000029999997</v>
      </c>
      <c r="G133">
        <v>-9.8000000000000004E-2</v>
      </c>
      <c r="H133">
        <v>386.77700806000001</v>
      </c>
      <c r="J133" s="2">
        <f>TREND(Calibration!$A$2:$A$4,Calibration!$B$2:$B$4,C133)</f>
        <v>361.21519345534762</v>
      </c>
      <c r="K133" s="2">
        <f>TREND(Calibration!$A$2:$A$4,Calibration!$C$2:$C$4,E133)</f>
        <v>424.45737549830687</v>
      </c>
      <c r="L133" s="2">
        <f>TREND(Calibration!$A$2:$A$4,Calibration!$D$2:$D$4,G133)</f>
        <v>1163.3333333333333</v>
      </c>
    </row>
    <row r="134" spans="1:12" x14ac:dyDescent="0.25">
      <c r="A134">
        <v>657431</v>
      </c>
      <c r="B134">
        <v>15.463999749999999</v>
      </c>
      <c r="C134">
        <v>0.30724998999999997</v>
      </c>
      <c r="D134">
        <v>32.755001069999999</v>
      </c>
      <c r="E134">
        <v>0.24698000000000001</v>
      </c>
      <c r="F134">
        <v>37.155998230000002</v>
      </c>
      <c r="G134">
        <v>-0.11984</v>
      </c>
      <c r="H134">
        <v>244.30799866000001</v>
      </c>
      <c r="J134" s="2">
        <f>TREND(Calibration!$A$2:$A$4,Calibration!$B$2:$B$4,C134)</f>
        <v>366.10310802884578</v>
      </c>
      <c r="K134" s="2">
        <f>TREND(Calibration!$A$2:$A$4,Calibration!$C$2:$C$4,E134)</f>
        <v>427.11772559987617</v>
      </c>
      <c r="L134" s="2">
        <f>TREND(Calibration!$A$2:$A$4,Calibration!$D$2:$D$4,G134)</f>
        <v>1163.3333333333333</v>
      </c>
    </row>
    <row r="135" spans="1:12" x14ac:dyDescent="0.25">
      <c r="A135">
        <v>662564</v>
      </c>
      <c r="B135">
        <v>15.477000240000001</v>
      </c>
      <c r="C135">
        <v>0.30410999</v>
      </c>
      <c r="D135">
        <v>32.703998570000003</v>
      </c>
      <c r="E135">
        <v>0.24692</v>
      </c>
      <c r="F135">
        <v>37.143001560000002</v>
      </c>
      <c r="G135">
        <v>0.15806000000000001</v>
      </c>
      <c r="H135">
        <v>-9.9000003020963285E+37</v>
      </c>
      <c r="J135" s="2">
        <f>TREND(Calibration!$A$2:$A$4,Calibration!$B$2:$B$4,C135)</f>
        <v>351.89194899108224</v>
      </c>
      <c r="K135" s="2">
        <f>TREND(Calibration!$A$2:$A$4,Calibration!$C$2:$C$4,E135)</f>
        <v>426.63402558140888</v>
      </c>
      <c r="L135" s="2">
        <f>TREND(Calibration!$A$2:$A$4,Calibration!$D$2:$D$4,G135)</f>
        <v>1163.3333333333333</v>
      </c>
    </row>
    <row r="136" spans="1:12" x14ac:dyDescent="0.25">
      <c r="A136">
        <v>667345</v>
      </c>
      <c r="B136">
        <v>15.45699978</v>
      </c>
      <c r="C136">
        <v>0.30875998999999998</v>
      </c>
      <c r="D136">
        <v>32.701000209999997</v>
      </c>
      <c r="E136">
        <v>0.24665000000000001</v>
      </c>
      <c r="F136">
        <v>37.146999360000002</v>
      </c>
      <c r="G136">
        <v>9.919E-2</v>
      </c>
      <c r="H136">
        <v>-9.9000003020963285E+37</v>
      </c>
      <c r="J136" s="2">
        <f>TREND(Calibration!$A$2:$A$4,Calibration!$B$2:$B$4,C136)</f>
        <v>372.93713673808861</v>
      </c>
      <c r="K136" s="2">
        <f>TREND(Calibration!$A$2:$A$4,Calibration!$C$2:$C$4,E136)</f>
        <v>424.45737549830687</v>
      </c>
      <c r="L136" s="2">
        <f>TREND(Calibration!$A$2:$A$4,Calibration!$D$2:$D$4,G136)</f>
        <v>1163.3333333333333</v>
      </c>
    </row>
    <row r="137" spans="1:12" x14ac:dyDescent="0.25">
      <c r="A137">
        <v>672342</v>
      </c>
      <c r="B137">
        <v>15.347000120000001</v>
      </c>
      <c r="C137">
        <v>0.30746001000000001</v>
      </c>
      <c r="D137">
        <v>32.742000580000003</v>
      </c>
      <c r="E137">
        <v>0.24626999999999999</v>
      </c>
      <c r="F137">
        <v>37.133998869999999</v>
      </c>
      <c r="G137">
        <v>-8.3779999999999993E-2</v>
      </c>
      <c r="H137">
        <v>1071.52404785</v>
      </c>
      <c r="J137" s="2">
        <f>TREND(Calibration!$A$2:$A$4,Calibration!$B$2:$B$4,C137)</f>
        <v>367.05362637951816</v>
      </c>
      <c r="K137" s="2">
        <f>TREND(Calibration!$A$2:$A$4,Calibration!$C$2:$C$4,E137)</f>
        <v>421.39394204801488</v>
      </c>
      <c r="L137" s="2">
        <f>TREND(Calibration!$A$2:$A$4,Calibration!$D$2:$D$4,G137)</f>
        <v>1163.3333333333333</v>
      </c>
    </row>
    <row r="138" spans="1:12" x14ac:dyDescent="0.25">
      <c r="A138">
        <v>677444</v>
      </c>
      <c r="B138">
        <v>15.347000120000001</v>
      </c>
      <c r="C138">
        <v>0.30437999999999998</v>
      </c>
      <c r="D138">
        <v>32.751998899999997</v>
      </c>
      <c r="E138">
        <v>0.24626999999999999</v>
      </c>
      <c r="F138">
        <v>37.124000549999998</v>
      </c>
      <c r="G138">
        <v>-0.18492</v>
      </c>
      <c r="H138">
        <v>224.25100707999999</v>
      </c>
      <c r="J138" s="2">
        <f>TREND(Calibration!$A$2:$A$4,Calibration!$B$2:$B$4,C138)</f>
        <v>353.11397289292518</v>
      </c>
      <c r="K138" s="2">
        <f>TREND(Calibration!$A$2:$A$4,Calibration!$C$2:$C$4,E138)</f>
        <v>421.39394204801488</v>
      </c>
      <c r="L138" s="2">
        <f>TREND(Calibration!$A$2:$A$4,Calibration!$D$2:$D$4,G138)</f>
        <v>1163.3333333333333</v>
      </c>
    </row>
    <row r="139" spans="1:12" x14ac:dyDescent="0.25">
      <c r="A139">
        <v>682477</v>
      </c>
      <c r="B139">
        <v>15.376000400000001</v>
      </c>
      <c r="C139">
        <v>0.30406000999999999</v>
      </c>
      <c r="D139">
        <v>32.707000729999997</v>
      </c>
      <c r="E139">
        <v>0.24595</v>
      </c>
      <c r="F139">
        <v>37.146999360000002</v>
      </c>
      <c r="G139">
        <v>3.9239999999999997E-2</v>
      </c>
      <c r="H139">
        <v>-9.9000003020963285E+37</v>
      </c>
      <c r="J139" s="2">
        <f>TREND(Calibration!$A$2:$A$4,Calibration!$B$2:$B$4,C139)</f>
        <v>351.66574716665309</v>
      </c>
      <c r="K139" s="2">
        <f>TREND(Calibration!$A$2:$A$4,Calibration!$C$2:$C$4,E139)</f>
        <v>418.81420861619017</v>
      </c>
      <c r="L139" s="2">
        <f>TREND(Calibration!$A$2:$A$4,Calibration!$D$2:$D$4,G139)</f>
        <v>1163.3333333333333</v>
      </c>
    </row>
    <row r="140" spans="1:12" x14ac:dyDescent="0.25">
      <c r="A140">
        <v>687345</v>
      </c>
      <c r="B140">
        <v>15.35700035</v>
      </c>
      <c r="C140">
        <v>0.30616999</v>
      </c>
      <c r="D140">
        <v>32.707000729999997</v>
      </c>
      <c r="E140">
        <v>0.24595</v>
      </c>
      <c r="F140">
        <v>37.133998869999999</v>
      </c>
      <c r="G140">
        <v>0.14097001000000001</v>
      </c>
      <c r="H140">
        <v>-9.9000003020963285E+37</v>
      </c>
      <c r="J140" s="2">
        <f>TREND(Calibration!$A$2:$A$4,Calibration!$B$2:$B$4,C140)</f>
        <v>361.21519345534762</v>
      </c>
      <c r="K140" s="2">
        <f>TREND(Calibration!$A$2:$A$4,Calibration!$C$2:$C$4,E140)</f>
        <v>418.81420861619017</v>
      </c>
      <c r="L140" s="2">
        <f>TREND(Calibration!$A$2:$A$4,Calibration!$D$2:$D$4,G140)</f>
        <v>1163.3333333333333</v>
      </c>
    </row>
    <row r="141" spans="1:12" x14ac:dyDescent="0.25">
      <c r="A141">
        <v>692487</v>
      </c>
      <c r="B141">
        <v>15.32699966</v>
      </c>
      <c r="C141">
        <v>0.30087000000000003</v>
      </c>
      <c r="D141">
        <v>32.713001249999998</v>
      </c>
      <c r="E141">
        <v>0.24600000999999999</v>
      </c>
      <c r="F141">
        <v>37.115001679999999</v>
      </c>
      <c r="G141">
        <v>-2.0160000000000001E-2</v>
      </c>
      <c r="H141">
        <v>929.88702393000005</v>
      </c>
      <c r="J141" s="2">
        <f>TREND(Calibration!$A$2:$A$4,Calibration!$B$2:$B$4,C141)</f>
        <v>337.22825052905591</v>
      </c>
      <c r="K141" s="2">
        <f>TREND(Calibration!$A$2:$A$4,Calibration!$C$2:$C$4,E141)</f>
        <v>419.21737258158259</v>
      </c>
      <c r="L141" s="2">
        <f>TREND(Calibration!$A$2:$A$4,Calibration!$D$2:$D$4,G141)</f>
        <v>1163.3333333333333</v>
      </c>
    </row>
    <row r="142" spans="1:12" x14ac:dyDescent="0.25">
      <c r="A142">
        <v>697345</v>
      </c>
      <c r="B142">
        <v>15.38300037</v>
      </c>
      <c r="C142">
        <v>0.30610999</v>
      </c>
      <c r="D142">
        <v>32.696998600000001</v>
      </c>
      <c r="E142">
        <v>0.24595</v>
      </c>
      <c r="F142">
        <v>37.152999880000003</v>
      </c>
      <c r="G142">
        <v>0.14291999999999999</v>
      </c>
      <c r="H142">
        <v>-9.9000003020963285E+37</v>
      </c>
      <c r="J142" s="2">
        <f>TREND(Calibration!$A$2:$A$4,Calibration!$B$2:$B$4,C142)</f>
        <v>360.94364264570868</v>
      </c>
      <c r="K142" s="2">
        <f>TREND(Calibration!$A$2:$A$4,Calibration!$C$2:$C$4,E142)</f>
        <v>418.81420861619017</v>
      </c>
      <c r="L142" s="2">
        <f>TREND(Calibration!$A$2:$A$4,Calibration!$D$2:$D$4,G142)</f>
        <v>1163.3333333333333</v>
      </c>
    </row>
    <row r="143" spans="1:12" x14ac:dyDescent="0.25">
      <c r="A143">
        <v>702346</v>
      </c>
      <c r="B143">
        <v>15.36299992</v>
      </c>
      <c r="C143">
        <v>0.30395000999999999</v>
      </c>
      <c r="D143">
        <v>32.726001740000001</v>
      </c>
      <c r="E143">
        <v>0.24562</v>
      </c>
      <c r="F143">
        <v>37.120998380000003</v>
      </c>
      <c r="G143">
        <v>0.12642999999999999</v>
      </c>
      <c r="H143">
        <v>446.38800049000002</v>
      </c>
      <c r="J143" s="2">
        <f>TREND(Calibration!$A$2:$A$4,Calibration!$B$2:$B$4,C143)</f>
        <v>351.16790401564867</v>
      </c>
      <c r="K143" s="2">
        <f>TREND(Calibration!$A$2:$A$4,Calibration!$C$2:$C$4,E143)</f>
        <v>416.15385851462111</v>
      </c>
      <c r="L143" s="2">
        <f>TREND(Calibration!$A$2:$A$4,Calibration!$D$2:$D$4,G143)</f>
        <v>1163.3333333333333</v>
      </c>
    </row>
    <row r="144" spans="1:12" x14ac:dyDescent="0.25">
      <c r="A144">
        <v>707342</v>
      </c>
      <c r="B144">
        <v>15.39599991</v>
      </c>
      <c r="C144">
        <v>0.30454001000000003</v>
      </c>
      <c r="D144">
        <v>32.678001399999999</v>
      </c>
      <c r="E144">
        <v>0.24562</v>
      </c>
      <c r="F144">
        <v>37.126998899999997</v>
      </c>
      <c r="G144">
        <v>0.17924000000000001</v>
      </c>
      <c r="H144">
        <v>-9.9000003020963285E+37</v>
      </c>
      <c r="J144" s="2">
        <f>TREND(Calibration!$A$2:$A$4,Calibration!$B$2:$B$4,C144)</f>
        <v>353.83815364376369</v>
      </c>
      <c r="K144" s="2">
        <f>TREND(Calibration!$A$2:$A$4,Calibration!$C$2:$C$4,E144)</f>
        <v>416.15385851462111</v>
      </c>
      <c r="L144" s="2">
        <f>TREND(Calibration!$A$2:$A$4,Calibration!$D$2:$D$4,G144)</f>
        <v>1163.3333333333333</v>
      </c>
    </row>
    <row r="145" spans="1:12" x14ac:dyDescent="0.25">
      <c r="A145">
        <v>712352</v>
      </c>
      <c r="B145">
        <v>15.3920002</v>
      </c>
      <c r="C145">
        <v>0.30535001000000001</v>
      </c>
      <c r="D145">
        <v>32.691001890000003</v>
      </c>
      <c r="E145">
        <v>0.24562</v>
      </c>
      <c r="F145">
        <v>37.13999939</v>
      </c>
      <c r="G145">
        <v>-4.9680000000000002E-2</v>
      </c>
      <c r="H145">
        <v>418.26000977000001</v>
      </c>
      <c r="J145" s="2">
        <f>TREND(Calibration!$A$2:$A$4,Calibration!$B$2:$B$4,C145)</f>
        <v>357.50408957388731</v>
      </c>
      <c r="K145" s="2">
        <f>TREND(Calibration!$A$2:$A$4,Calibration!$C$2:$C$4,E145)</f>
        <v>416.15385851462111</v>
      </c>
      <c r="L145" s="2">
        <f>TREND(Calibration!$A$2:$A$4,Calibration!$D$2:$D$4,G145)</f>
        <v>1163.3333333333333</v>
      </c>
    </row>
    <row r="146" spans="1:12" x14ac:dyDescent="0.25">
      <c r="A146">
        <v>717439</v>
      </c>
      <c r="B146">
        <v>15.411999700000001</v>
      </c>
      <c r="C146">
        <v>0.30610999</v>
      </c>
      <c r="D146">
        <v>32.696998600000001</v>
      </c>
      <c r="E146">
        <v>0.24557000000000001</v>
      </c>
      <c r="F146">
        <v>37.120998380000003</v>
      </c>
      <c r="G146">
        <v>0.1406</v>
      </c>
      <c r="H146">
        <v>-9.9000003020963285E+37</v>
      </c>
      <c r="J146" s="2">
        <f>TREND(Calibration!$A$2:$A$4,Calibration!$B$2:$B$4,C146)</f>
        <v>360.94364264570868</v>
      </c>
      <c r="K146" s="2">
        <f>TREND(Calibration!$A$2:$A$4,Calibration!$C$2:$C$4,E146)</f>
        <v>415.7507751658984</v>
      </c>
      <c r="L146" s="2">
        <f>TREND(Calibration!$A$2:$A$4,Calibration!$D$2:$D$4,G146)</f>
        <v>1163.3333333333333</v>
      </c>
    </row>
    <row r="147" spans="1:12" x14ac:dyDescent="0.25">
      <c r="A147">
        <v>722453</v>
      </c>
      <c r="B147">
        <v>15.42199993</v>
      </c>
      <c r="C147">
        <v>0.31060000999999998</v>
      </c>
      <c r="D147">
        <v>32.678001399999999</v>
      </c>
      <c r="E147">
        <v>0.24562</v>
      </c>
      <c r="F147">
        <v>37.155998230000002</v>
      </c>
      <c r="G147">
        <v>7.1029999999999996E-2</v>
      </c>
      <c r="H147">
        <v>-9.9000003020963285E+37</v>
      </c>
      <c r="J147" s="2">
        <f>TREND(Calibration!$A$2:$A$4,Calibration!$B$2:$B$4,C147)</f>
        <v>381.26478541728147</v>
      </c>
      <c r="K147" s="2">
        <f>TREND(Calibration!$A$2:$A$4,Calibration!$C$2:$C$4,E147)</f>
        <v>416.15385851462111</v>
      </c>
      <c r="L147" s="2">
        <f>TREND(Calibration!$A$2:$A$4,Calibration!$D$2:$D$4,G147)</f>
        <v>1163.3333333333333</v>
      </c>
    </row>
    <row r="148" spans="1:12" x14ac:dyDescent="0.25">
      <c r="A148">
        <v>727345</v>
      </c>
      <c r="B148">
        <v>15.39599991</v>
      </c>
      <c r="C148">
        <v>0.29519001</v>
      </c>
      <c r="D148">
        <v>32.736000060000002</v>
      </c>
      <c r="E148">
        <v>0.24568000000000001</v>
      </c>
      <c r="F148">
        <v>37.133998869999999</v>
      </c>
      <c r="G148">
        <v>-9.9570000000000006E-2</v>
      </c>
      <c r="H148">
        <v>649.66400146000001</v>
      </c>
      <c r="J148" s="2">
        <f>TREND(Calibration!$A$2:$A$4,Calibration!$B$2:$B$4,C148)</f>
        <v>311.52148580838502</v>
      </c>
      <c r="K148" s="2">
        <f>TREND(Calibration!$A$2:$A$4,Calibration!$C$2:$C$4,E148)</f>
        <v>416.63755853308817</v>
      </c>
      <c r="L148" s="2">
        <f>TREND(Calibration!$A$2:$A$4,Calibration!$D$2:$D$4,G148)</f>
        <v>1163.3333333333333</v>
      </c>
    </row>
    <row r="149" spans="1:12" x14ac:dyDescent="0.25">
      <c r="A149">
        <v>732440</v>
      </c>
      <c r="B149">
        <v>15.40499973</v>
      </c>
      <c r="C149">
        <v>0.30535001000000001</v>
      </c>
      <c r="D149">
        <v>32.674999239999998</v>
      </c>
      <c r="E149">
        <v>0.24535000000000001</v>
      </c>
      <c r="F149">
        <v>37.111999509999997</v>
      </c>
      <c r="G149">
        <v>0.11589000000000001</v>
      </c>
      <c r="H149">
        <v>-9.9000003020963285E+37</v>
      </c>
      <c r="J149" s="2">
        <f>TREND(Calibration!$A$2:$A$4,Calibration!$B$2:$B$4,C149)</f>
        <v>357.50408957388731</v>
      </c>
      <c r="K149" s="2">
        <f>TREND(Calibration!$A$2:$A$4,Calibration!$C$2:$C$4,E149)</f>
        <v>413.9772084315191</v>
      </c>
      <c r="L149" s="2">
        <f>TREND(Calibration!$A$2:$A$4,Calibration!$D$2:$D$4,G149)</f>
        <v>1163.3333333333333</v>
      </c>
    </row>
    <row r="150" spans="1:12" x14ac:dyDescent="0.25">
      <c r="A150">
        <v>737396</v>
      </c>
      <c r="B150">
        <v>15.45699978</v>
      </c>
      <c r="C150">
        <v>0.30470999999999998</v>
      </c>
      <c r="D150">
        <v>32.701000209999997</v>
      </c>
      <c r="E150">
        <v>0.24498001</v>
      </c>
      <c r="F150">
        <v>37.166000369999999</v>
      </c>
      <c r="G150">
        <v>0.11665</v>
      </c>
      <c r="H150">
        <v>-9.9000003020963285E+37</v>
      </c>
      <c r="J150" s="2">
        <f>TREND(Calibration!$A$2:$A$4,Calibration!$B$2:$B$4,C150)</f>
        <v>354.60750234593843</v>
      </c>
      <c r="K150" s="2">
        <f>TREND(Calibration!$A$2:$A$4,Calibration!$C$2:$C$4,E150)</f>
        <v>410.99447226764141</v>
      </c>
      <c r="L150" s="2">
        <f>TREND(Calibration!$A$2:$A$4,Calibration!$D$2:$D$4,G150)</f>
        <v>1163.3333333333333</v>
      </c>
    </row>
    <row r="151" spans="1:12" x14ac:dyDescent="0.25">
      <c r="A151">
        <v>742352</v>
      </c>
      <c r="B151">
        <v>15.4829998</v>
      </c>
      <c r="C151">
        <v>0.30140999000000002</v>
      </c>
      <c r="D151">
        <v>32.687999730000001</v>
      </c>
      <c r="E151">
        <v>0.24529999</v>
      </c>
      <c r="F151">
        <v>37.108001710000003</v>
      </c>
      <c r="G151">
        <v>0.14849000000000001</v>
      </c>
      <c r="H151">
        <v>259.01501465000001</v>
      </c>
      <c r="J151" s="2">
        <f>TREND(Calibration!$A$2:$A$4,Calibration!$B$2:$B$4,C151)</f>
        <v>339.67216255733683</v>
      </c>
      <c r="K151" s="2">
        <f>TREND(Calibration!$A$2:$A$4,Calibration!$C$2:$C$4,E151)</f>
        <v>413.57404446612645</v>
      </c>
      <c r="L151" s="2">
        <f>TREND(Calibration!$A$2:$A$4,Calibration!$D$2:$D$4,G151)</f>
        <v>1163.3333333333333</v>
      </c>
    </row>
    <row r="152" spans="1:12" x14ac:dyDescent="0.25">
      <c r="A152">
        <v>747493</v>
      </c>
      <c r="B152">
        <v>15.414999959999999</v>
      </c>
      <c r="C152">
        <v>0.30298001000000002</v>
      </c>
      <c r="D152">
        <v>32.72000122</v>
      </c>
      <c r="E152">
        <v>0.24568000000000001</v>
      </c>
      <c r="F152">
        <v>37.115001679999999</v>
      </c>
      <c r="G152">
        <v>-8.0600000000000005E-2</v>
      </c>
      <c r="H152">
        <v>711.41497803000004</v>
      </c>
      <c r="J152" s="2">
        <f>TREND(Calibration!$A$2:$A$4,Calibration!$B$2:$B$4,C152)</f>
        <v>346.77783259315515</v>
      </c>
      <c r="K152" s="2">
        <f>TREND(Calibration!$A$2:$A$4,Calibration!$C$2:$C$4,E152)</f>
        <v>416.63755853308817</v>
      </c>
      <c r="L152" s="2">
        <f>TREND(Calibration!$A$2:$A$4,Calibration!$D$2:$D$4,G152)</f>
        <v>1163.3333333333333</v>
      </c>
    </row>
    <row r="153" spans="1:12" x14ac:dyDescent="0.25">
      <c r="A153">
        <v>752345</v>
      </c>
      <c r="B153">
        <v>15.50899982</v>
      </c>
      <c r="C153">
        <v>0.31119001000000002</v>
      </c>
      <c r="D153">
        <v>32.687999730000001</v>
      </c>
      <c r="E153">
        <v>0.24595</v>
      </c>
      <c r="F153">
        <v>37.126998899999997</v>
      </c>
      <c r="G153">
        <v>0.17513999</v>
      </c>
      <c r="H153">
        <v>-9.9000003020963285E+37</v>
      </c>
      <c r="J153" s="2">
        <f>TREND(Calibration!$A$2:$A$4,Calibration!$B$2:$B$4,C153)</f>
        <v>383.93503504539649</v>
      </c>
      <c r="K153" s="2">
        <f>TREND(Calibration!$A$2:$A$4,Calibration!$C$2:$C$4,E153)</f>
        <v>418.81420861619017</v>
      </c>
      <c r="L153" s="2">
        <f>TREND(Calibration!$A$2:$A$4,Calibration!$D$2:$D$4,G153)</f>
        <v>1163.3333333333333</v>
      </c>
    </row>
    <row r="154" spans="1:12" x14ac:dyDescent="0.25">
      <c r="A154">
        <v>757393</v>
      </c>
      <c r="B154">
        <v>15.47999954</v>
      </c>
      <c r="C154">
        <v>0.30691998999999998</v>
      </c>
      <c r="D154">
        <v>32.691001890000003</v>
      </c>
      <c r="E154">
        <v>0.24568000000000001</v>
      </c>
      <c r="F154">
        <v>37.118000029999997</v>
      </c>
      <c r="G154">
        <v>-0.14470000999999999</v>
      </c>
      <c r="H154">
        <v>404.19799805000002</v>
      </c>
      <c r="J154" s="2">
        <f>TREND(Calibration!$A$2:$A$4,Calibration!$B$2:$B$4,C154)</f>
        <v>364.6095785758323</v>
      </c>
      <c r="K154" s="2">
        <f>TREND(Calibration!$A$2:$A$4,Calibration!$C$2:$C$4,E154)</f>
        <v>416.63755853308817</v>
      </c>
      <c r="L154" s="2">
        <f>TREND(Calibration!$A$2:$A$4,Calibration!$D$2:$D$4,G154)</f>
        <v>1163.3333333333333</v>
      </c>
    </row>
    <row r="155" spans="1:12" x14ac:dyDescent="0.25">
      <c r="A155">
        <v>762458</v>
      </c>
      <c r="B155">
        <v>15.45699978</v>
      </c>
      <c r="C155">
        <v>0.30621999999999999</v>
      </c>
      <c r="D155">
        <v>32.674999239999998</v>
      </c>
      <c r="E155">
        <v>0.24568000000000001</v>
      </c>
      <c r="F155">
        <v>37.124000549999998</v>
      </c>
      <c r="G155">
        <v>-0.18854000000000001</v>
      </c>
      <c r="H155">
        <v>274.70700073</v>
      </c>
      <c r="J155" s="2">
        <f>TREND(Calibration!$A$2:$A$4,Calibration!$B$2:$B$4,C155)</f>
        <v>361.44153105518149</v>
      </c>
      <c r="K155" s="2">
        <f>TREND(Calibration!$A$2:$A$4,Calibration!$C$2:$C$4,E155)</f>
        <v>416.63755853308817</v>
      </c>
      <c r="L155" s="2">
        <f>TREND(Calibration!$A$2:$A$4,Calibration!$D$2:$D$4,G155)</f>
        <v>1163.3333333333333</v>
      </c>
    </row>
    <row r="156" spans="1:12" x14ac:dyDescent="0.25">
      <c r="A156">
        <v>767345</v>
      </c>
      <c r="B156">
        <v>15.46700001</v>
      </c>
      <c r="C156">
        <v>0.30552000000000001</v>
      </c>
      <c r="D156">
        <v>32.661998750000002</v>
      </c>
      <c r="E156">
        <v>0.24589000999999999</v>
      </c>
      <c r="F156">
        <v>37.150001529999997</v>
      </c>
      <c r="G156">
        <v>9.5240000000000005E-2</v>
      </c>
      <c r="H156">
        <v>-9.9000003020963285E+37</v>
      </c>
      <c r="J156" s="2">
        <f>TREND(Calibration!$A$2:$A$4,Calibration!$B$2:$B$4,C156)</f>
        <v>358.27343827606228</v>
      </c>
      <c r="K156" s="2">
        <f>TREND(Calibration!$A$2:$A$4,Calibration!$C$2:$C$4,E156)</f>
        <v>418.33058921439283</v>
      </c>
      <c r="L156" s="2">
        <f>TREND(Calibration!$A$2:$A$4,Calibration!$D$2:$D$4,G156)</f>
        <v>1163.3333333333333</v>
      </c>
    </row>
    <row r="157" spans="1:12" x14ac:dyDescent="0.25">
      <c r="A157">
        <v>772436</v>
      </c>
      <c r="B157">
        <v>15.37899971</v>
      </c>
      <c r="C157">
        <v>0.30498001000000002</v>
      </c>
      <c r="D157">
        <v>32.726001740000001</v>
      </c>
      <c r="E157">
        <v>0.24600000999999999</v>
      </c>
      <c r="F157">
        <v>37.150001529999997</v>
      </c>
      <c r="G157">
        <v>-0.12168</v>
      </c>
      <c r="H157">
        <v>333.40499878000003</v>
      </c>
      <c r="J157" s="2">
        <f>TREND(Calibration!$A$2:$A$4,Calibration!$B$2:$B$4,C157)</f>
        <v>355.82952624778159</v>
      </c>
      <c r="K157" s="2">
        <f>TREND(Calibration!$A$2:$A$4,Calibration!$C$2:$C$4,E157)</f>
        <v>419.21737258158259</v>
      </c>
      <c r="L157" s="2">
        <f>TREND(Calibration!$A$2:$A$4,Calibration!$D$2:$D$4,G157)</f>
        <v>1163.3333333333333</v>
      </c>
    </row>
    <row r="158" spans="1:12" x14ac:dyDescent="0.25">
      <c r="A158">
        <v>777441</v>
      </c>
      <c r="B158">
        <v>15.35700035</v>
      </c>
      <c r="C158">
        <v>0.30552000000000001</v>
      </c>
      <c r="D158">
        <v>32.733001710000003</v>
      </c>
      <c r="E158">
        <v>0.24606</v>
      </c>
      <c r="F158">
        <v>37.118000029999997</v>
      </c>
      <c r="G158">
        <v>5.076E-2</v>
      </c>
      <c r="H158">
        <v>-9.9000003020963285E+37</v>
      </c>
      <c r="J158" s="2">
        <f>TREND(Calibration!$A$2:$A$4,Calibration!$B$2:$B$4,C158)</f>
        <v>358.27343827606228</v>
      </c>
      <c r="K158" s="2">
        <f>TREND(Calibration!$A$2:$A$4,Calibration!$C$2:$C$4,E158)</f>
        <v>419.70099198337994</v>
      </c>
      <c r="L158" s="2">
        <f>TREND(Calibration!$A$2:$A$4,Calibration!$D$2:$D$4,G158)</f>
        <v>1163.3333333333333</v>
      </c>
    </row>
    <row r="159" spans="1:12" x14ac:dyDescent="0.25">
      <c r="A159">
        <v>782476</v>
      </c>
      <c r="B159">
        <v>15.369999890000001</v>
      </c>
      <c r="C159">
        <v>0.30498001000000002</v>
      </c>
      <c r="D159">
        <v>32.687999730000001</v>
      </c>
      <c r="E159">
        <v>0.24589000999999999</v>
      </c>
      <c r="F159">
        <v>37.146999360000002</v>
      </c>
      <c r="G159">
        <v>-8.405E-2</v>
      </c>
      <c r="H159">
        <v>-9.9000003020963285E+37</v>
      </c>
      <c r="J159" s="2">
        <f>TREND(Calibration!$A$2:$A$4,Calibration!$B$2:$B$4,C159)</f>
        <v>355.82952624778159</v>
      </c>
      <c r="K159" s="2">
        <f>TREND(Calibration!$A$2:$A$4,Calibration!$C$2:$C$4,E159)</f>
        <v>418.33058921439283</v>
      </c>
      <c r="L159" s="2">
        <f>TREND(Calibration!$A$2:$A$4,Calibration!$D$2:$D$4,G159)</f>
        <v>1163.3333333333333</v>
      </c>
    </row>
    <row r="160" spans="1:12" x14ac:dyDescent="0.25">
      <c r="A160">
        <v>787348</v>
      </c>
      <c r="B160">
        <v>15.39599991</v>
      </c>
      <c r="C160">
        <v>0.30562001</v>
      </c>
      <c r="D160">
        <v>32.674999239999998</v>
      </c>
      <c r="E160">
        <v>0.24595</v>
      </c>
      <c r="F160">
        <v>37.146999360000002</v>
      </c>
      <c r="G160">
        <v>0.10173</v>
      </c>
      <c r="H160">
        <v>-9.9000003020963285E+37</v>
      </c>
      <c r="J160" s="2">
        <f>TREND(Calibration!$A$2:$A$4,Calibration!$B$2:$B$4,C160)</f>
        <v>358.72606821726185</v>
      </c>
      <c r="K160" s="2">
        <f>TREND(Calibration!$A$2:$A$4,Calibration!$C$2:$C$4,E160)</f>
        <v>418.81420861619017</v>
      </c>
      <c r="L160" s="2">
        <f>TREND(Calibration!$A$2:$A$4,Calibration!$D$2:$D$4,G160)</f>
        <v>1163.3333333333333</v>
      </c>
    </row>
    <row r="161" spans="1:12" x14ac:dyDescent="0.25">
      <c r="A161">
        <v>792341</v>
      </c>
      <c r="B161">
        <v>15.37899971</v>
      </c>
      <c r="C161">
        <v>0.30572999000000001</v>
      </c>
      <c r="D161">
        <v>32.655998230000002</v>
      </c>
      <c r="E161">
        <v>0.24595</v>
      </c>
      <c r="F161">
        <v>37.161998750000002</v>
      </c>
      <c r="G161">
        <v>0.20291999999999999</v>
      </c>
      <c r="H161">
        <v>-43.332000729999997</v>
      </c>
      <c r="J161" s="2">
        <f>TREND(Calibration!$A$2:$A$4,Calibration!$B$2:$B$4,C161)</f>
        <v>359.22382085132972</v>
      </c>
      <c r="K161" s="2">
        <f>TREND(Calibration!$A$2:$A$4,Calibration!$C$2:$C$4,E161)</f>
        <v>418.81420861619017</v>
      </c>
      <c r="L161" s="2">
        <f>TREND(Calibration!$A$2:$A$4,Calibration!$D$2:$D$4,G161)</f>
        <v>1163.3333333333333</v>
      </c>
    </row>
    <row r="162" spans="1:12" x14ac:dyDescent="0.25">
      <c r="A162">
        <v>797345</v>
      </c>
      <c r="B162">
        <v>15.3920002</v>
      </c>
      <c r="C162">
        <v>0.30426999999999998</v>
      </c>
      <c r="D162">
        <v>32.680999759999999</v>
      </c>
      <c r="E162">
        <v>0.24600000999999999</v>
      </c>
      <c r="F162">
        <v>37.150001529999997</v>
      </c>
      <c r="G162">
        <v>4.2999999999999999E-4</v>
      </c>
      <c r="H162">
        <v>-151.63000488</v>
      </c>
      <c r="J162" s="2">
        <f>TREND(Calibration!$A$2:$A$4,Calibration!$B$2:$B$4,C162)</f>
        <v>352.61612974192076</v>
      </c>
      <c r="K162" s="2">
        <f>TREND(Calibration!$A$2:$A$4,Calibration!$C$2:$C$4,E162)</f>
        <v>419.21737258158259</v>
      </c>
      <c r="L162" s="2">
        <f>TREND(Calibration!$A$2:$A$4,Calibration!$D$2:$D$4,G162)</f>
        <v>1163.3333333333333</v>
      </c>
    </row>
    <row r="163" spans="1:12" x14ac:dyDescent="0.25">
      <c r="A163">
        <v>802435</v>
      </c>
      <c r="B163">
        <v>15.37899971</v>
      </c>
      <c r="C163">
        <v>0.30659999999999998</v>
      </c>
      <c r="D163">
        <v>32.674999239999998</v>
      </c>
      <c r="E163">
        <v>0.24637999999999999</v>
      </c>
      <c r="F163">
        <v>37.108001710000003</v>
      </c>
      <c r="G163">
        <v>0.15583999000000001</v>
      </c>
      <c r="H163">
        <v>-8.9930000299999993</v>
      </c>
      <c r="J163" s="2">
        <f>TREND(Calibration!$A$2:$A$4,Calibration!$B$2:$B$4,C163)</f>
        <v>363.16135284956044</v>
      </c>
      <c r="K163" s="2">
        <f>TREND(Calibration!$A$2:$A$4,Calibration!$C$2:$C$4,E163)</f>
        <v>422.28072541520464</v>
      </c>
      <c r="L163" s="2">
        <f>TREND(Calibration!$A$2:$A$4,Calibration!$D$2:$D$4,G163)</f>
        <v>1163.3333333333333</v>
      </c>
    </row>
    <row r="164" spans="1:12" x14ac:dyDescent="0.25">
      <c r="A164">
        <v>807342</v>
      </c>
      <c r="B164">
        <v>15.41800022</v>
      </c>
      <c r="C164">
        <v>0.30188999</v>
      </c>
      <c r="D164">
        <v>32.648998259999999</v>
      </c>
      <c r="E164">
        <v>0.24626999999999999</v>
      </c>
      <c r="F164">
        <v>37.133998869999999</v>
      </c>
      <c r="G164">
        <v>0.21405999000000001</v>
      </c>
      <c r="H164">
        <v>293.17199706999997</v>
      </c>
      <c r="J164" s="2">
        <f>TREND(Calibration!$A$2:$A$4,Calibration!$B$2:$B$4,C164)</f>
        <v>341.84456903444698</v>
      </c>
      <c r="K164" s="2">
        <f>TREND(Calibration!$A$2:$A$4,Calibration!$C$2:$C$4,E164)</f>
        <v>421.39394204801488</v>
      </c>
      <c r="L164" s="2">
        <f>TREND(Calibration!$A$2:$A$4,Calibration!$D$2:$D$4,G164)</f>
        <v>1163.3333333333333</v>
      </c>
    </row>
    <row r="165" spans="1:12" x14ac:dyDescent="0.25">
      <c r="A165">
        <v>812392</v>
      </c>
      <c r="B165">
        <v>15.4090004</v>
      </c>
      <c r="C165">
        <v>0.30491998999999997</v>
      </c>
      <c r="D165">
        <v>32.709999080000003</v>
      </c>
      <c r="E165">
        <v>0.24665000000000001</v>
      </c>
      <c r="F165">
        <v>37.120998380000003</v>
      </c>
      <c r="G165">
        <v>-8.233E-2</v>
      </c>
      <c r="H165">
        <v>690.71197510000002</v>
      </c>
      <c r="J165" s="2">
        <f>TREND(Calibration!$A$2:$A$4,Calibration!$B$2:$B$4,C165)</f>
        <v>355.55788492120587</v>
      </c>
      <c r="K165" s="2">
        <f>TREND(Calibration!$A$2:$A$4,Calibration!$C$2:$C$4,E165)</f>
        <v>424.45737549830687</v>
      </c>
      <c r="L165" s="2">
        <f>TREND(Calibration!$A$2:$A$4,Calibration!$D$2:$D$4,G165)</f>
        <v>1163.3333333333333</v>
      </c>
    </row>
    <row r="166" spans="1:12" x14ac:dyDescent="0.25">
      <c r="A166">
        <v>817382</v>
      </c>
      <c r="B166">
        <v>15.428000450000001</v>
      </c>
      <c r="C166">
        <v>0.30303001000000002</v>
      </c>
      <c r="D166">
        <v>32.701000209999997</v>
      </c>
      <c r="E166">
        <v>0.24665000000000001</v>
      </c>
      <c r="F166">
        <v>37.143001560000002</v>
      </c>
      <c r="G166">
        <v>4.6600000000000003E-2</v>
      </c>
      <c r="H166">
        <v>56.945999149999999</v>
      </c>
      <c r="J166" s="2">
        <f>TREND(Calibration!$A$2:$A$4,Calibration!$B$2:$B$4,C166)</f>
        <v>347.00412493452063</v>
      </c>
      <c r="K166" s="2">
        <f>TREND(Calibration!$A$2:$A$4,Calibration!$C$2:$C$4,E166)</f>
        <v>424.45737549830687</v>
      </c>
      <c r="L166" s="2">
        <f>TREND(Calibration!$A$2:$A$4,Calibration!$D$2:$D$4,G166)</f>
        <v>1163.3333333333333</v>
      </c>
    </row>
    <row r="167" spans="1:12" x14ac:dyDescent="0.25">
      <c r="A167">
        <v>822342</v>
      </c>
      <c r="B167">
        <v>15.36600018</v>
      </c>
      <c r="C167">
        <v>0.30335000000000001</v>
      </c>
      <c r="D167">
        <v>32.680999759999999</v>
      </c>
      <c r="E167">
        <v>0.24632999</v>
      </c>
      <c r="F167">
        <v>37.124000549999998</v>
      </c>
      <c r="G167">
        <v>-3.3950000000000001E-2</v>
      </c>
      <c r="H167">
        <v>272.59201050000001</v>
      </c>
      <c r="J167" s="2">
        <f>TREND(Calibration!$A$2:$A$4,Calibration!$B$2:$B$4,C167)</f>
        <v>348.45235066079272</v>
      </c>
      <c r="K167" s="2">
        <f>TREND(Calibration!$A$2:$A$4,Calibration!$C$2:$C$4,E167)</f>
        <v>421.87756144981245</v>
      </c>
      <c r="L167" s="2">
        <f>TREND(Calibration!$A$2:$A$4,Calibration!$D$2:$D$4,G167)</f>
        <v>1163.3333333333333</v>
      </c>
    </row>
    <row r="168" spans="1:12" x14ac:dyDescent="0.25">
      <c r="A168">
        <v>827342</v>
      </c>
      <c r="B168">
        <v>15.37899971</v>
      </c>
      <c r="C168">
        <v>0.30303001000000002</v>
      </c>
      <c r="D168">
        <v>32.687999730000001</v>
      </c>
      <c r="E168">
        <v>0.24632999</v>
      </c>
      <c r="F168">
        <v>37.115001679999999</v>
      </c>
      <c r="G168">
        <v>-6.6650000000000001E-2</v>
      </c>
      <c r="H168">
        <v>225.75999451000001</v>
      </c>
      <c r="J168" s="2">
        <f>TREND(Calibration!$A$2:$A$4,Calibration!$B$2:$B$4,C168)</f>
        <v>347.00412493452063</v>
      </c>
      <c r="K168" s="2">
        <f>TREND(Calibration!$A$2:$A$4,Calibration!$C$2:$C$4,E168)</f>
        <v>421.87756144981245</v>
      </c>
      <c r="L168" s="2">
        <f>TREND(Calibration!$A$2:$A$4,Calibration!$D$2:$D$4,G168)</f>
        <v>1163.3333333333333</v>
      </c>
    </row>
    <row r="169" spans="1:12" x14ac:dyDescent="0.25">
      <c r="A169">
        <v>832345</v>
      </c>
      <c r="B169">
        <v>15.42199993</v>
      </c>
      <c r="C169">
        <v>0.30406000999999999</v>
      </c>
      <c r="D169">
        <v>32.659000399999996</v>
      </c>
      <c r="E169">
        <v>0.24660000000000001</v>
      </c>
      <c r="F169">
        <v>37.126998899999997</v>
      </c>
      <c r="G169">
        <v>-0.13734999000000001</v>
      </c>
      <c r="H169">
        <v>-9.9000003020963285E+37</v>
      </c>
      <c r="J169" s="2">
        <f>TREND(Calibration!$A$2:$A$4,Calibration!$B$2:$B$4,C169)</f>
        <v>351.66574716665309</v>
      </c>
      <c r="K169" s="2">
        <f>TREND(Calibration!$A$2:$A$4,Calibration!$C$2:$C$4,E169)</f>
        <v>424.0542921495844</v>
      </c>
      <c r="L169" s="2">
        <f>TREND(Calibration!$A$2:$A$4,Calibration!$D$2:$D$4,G169)</f>
        <v>1163.3333333333333</v>
      </c>
    </row>
    <row r="170" spans="1:12" x14ac:dyDescent="0.25">
      <c r="A170">
        <v>837345</v>
      </c>
      <c r="B170">
        <v>15.411999700000001</v>
      </c>
      <c r="C170">
        <v>0.29805999999999999</v>
      </c>
      <c r="D170">
        <v>32.659000399999996</v>
      </c>
      <c r="E170">
        <v>0.24660000000000001</v>
      </c>
      <c r="F170">
        <v>37.120998380000003</v>
      </c>
      <c r="G170">
        <v>-0.1706</v>
      </c>
      <c r="H170">
        <v>-9.9000003020963285E+37</v>
      </c>
      <c r="J170" s="2">
        <f>TREND(Calibration!$A$2:$A$4,Calibration!$B$2:$B$4,C170)</f>
        <v>324.51062094430563</v>
      </c>
      <c r="K170" s="2">
        <f>TREND(Calibration!$A$2:$A$4,Calibration!$C$2:$C$4,E170)</f>
        <v>424.0542921495844</v>
      </c>
      <c r="L170" s="2">
        <f>TREND(Calibration!$A$2:$A$4,Calibration!$D$2:$D$4,G170)</f>
        <v>1163.3333333333333</v>
      </c>
    </row>
    <row r="171" spans="1:12" x14ac:dyDescent="0.25">
      <c r="A171">
        <v>842352</v>
      </c>
      <c r="B171">
        <v>15.430999760000001</v>
      </c>
      <c r="C171">
        <v>0.30498001000000002</v>
      </c>
      <c r="D171">
        <v>32.63999939</v>
      </c>
      <c r="E171">
        <v>0.24687000000000001</v>
      </c>
      <c r="F171">
        <v>37.126998899999997</v>
      </c>
      <c r="G171">
        <v>7.2969999999999993E-2</v>
      </c>
      <c r="H171">
        <v>-9.9000003020963285E+37</v>
      </c>
      <c r="J171" s="2">
        <f>TREND(Calibration!$A$2:$A$4,Calibration!$B$2:$B$4,C171)</f>
        <v>355.82952624778159</v>
      </c>
      <c r="K171" s="2">
        <f>TREND(Calibration!$A$2:$A$4,Calibration!$C$2:$C$4,E171)</f>
        <v>426.2309422326864</v>
      </c>
      <c r="L171" s="2">
        <f>TREND(Calibration!$A$2:$A$4,Calibration!$D$2:$D$4,G171)</f>
        <v>1163.3333333333333</v>
      </c>
    </row>
    <row r="172" spans="1:12" x14ac:dyDescent="0.25">
      <c r="A172">
        <v>847410</v>
      </c>
      <c r="B172">
        <v>15.411999700000001</v>
      </c>
      <c r="C172">
        <v>0.30162000999999999</v>
      </c>
      <c r="D172">
        <v>32.674999239999998</v>
      </c>
      <c r="E172">
        <v>0.24687000000000001</v>
      </c>
      <c r="F172">
        <v>37.124000549999998</v>
      </c>
      <c r="G172">
        <v>2.427E-2</v>
      </c>
      <c r="H172">
        <v>565.67297363</v>
      </c>
      <c r="J172" s="2">
        <f>TREND(Calibration!$A$2:$A$4,Calibration!$B$2:$B$4,C172)</f>
        <v>340.62268090800899</v>
      </c>
      <c r="K172" s="2">
        <f>TREND(Calibration!$A$2:$A$4,Calibration!$C$2:$C$4,E172)</f>
        <v>426.2309422326864</v>
      </c>
      <c r="L172" s="2">
        <f>TREND(Calibration!$A$2:$A$4,Calibration!$D$2:$D$4,G172)</f>
        <v>1163.3333333333333</v>
      </c>
    </row>
    <row r="173" spans="1:12" x14ac:dyDescent="0.25">
      <c r="A173">
        <v>852442</v>
      </c>
      <c r="B173">
        <v>15.463999749999999</v>
      </c>
      <c r="C173">
        <v>0.30210998999999999</v>
      </c>
      <c r="D173">
        <v>32.64599991</v>
      </c>
      <c r="E173">
        <v>0.24692</v>
      </c>
      <c r="F173">
        <v>37.143001560000002</v>
      </c>
      <c r="G173">
        <v>9.9510000000000001E-2</v>
      </c>
      <c r="H173">
        <v>179.53999329000001</v>
      </c>
      <c r="J173" s="2">
        <f>TREND(Calibration!$A$2:$A$4,Calibration!$B$2:$B$4,C173)</f>
        <v>342.84025533645581</v>
      </c>
      <c r="K173" s="2">
        <f>TREND(Calibration!$A$2:$A$4,Calibration!$C$2:$C$4,E173)</f>
        <v>426.63402558140888</v>
      </c>
      <c r="L173" s="2">
        <f>TREND(Calibration!$A$2:$A$4,Calibration!$D$2:$D$4,G173)</f>
        <v>1163.3333333333333</v>
      </c>
    </row>
    <row r="174" spans="1:12" x14ac:dyDescent="0.25">
      <c r="A174">
        <v>857406</v>
      </c>
      <c r="B174">
        <v>15.46700001</v>
      </c>
      <c r="C174">
        <v>0.30384000999999999</v>
      </c>
      <c r="D174">
        <v>32.613998410000001</v>
      </c>
      <c r="E174">
        <v>0.24671000000000001</v>
      </c>
      <c r="F174">
        <v>37.17200089</v>
      </c>
      <c r="G174">
        <v>0.22248999999999999</v>
      </c>
      <c r="H174">
        <v>-156.14100647000001</v>
      </c>
      <c r="J174" s="2">
        <f>TREND(Calibration!$A$2:$A$4,Calibration!$B$2:$B$4,C174)</f>
        <v>350.67006086464426</v>
      </c>
      <c r="K174" s="2">
        <f>TREND(Calibration!$A$2:$A$4,Calibration!$C$2:$C$4,E174)</f>
        <v>424.94107551677416</v>
      </c>
      <c r="L174" s="2">
        <f>TREND(Calibration!$A$2:$A$4,Calibration!$D$2:$D$4,G174)</f>
        <v>1163.3333333333333</v>
      </c>
    </row>
    <row r="175" spans="1:12" x14ac:dyDescent="0.25">
      <c r="A175">
        <v>862347</v>
      </c>
      <c r="B175">
        <v>15.4090004</v>
      </c>
      <c r="C175">
        <v>0.30524999000000003</v>
      </c>
      <c r="D175">
        <v>32.661998750000002</v>
      </c>
      <c r="E175">
        <v>0.24632999</v>
      </c>
      <c r="F175">
        <v>37.124000549999998</v>
      </c>
      <c r="G175">
        <v>8.0699999999999994E-2</v>
      </c>
      <c r="H175">
        <v>225.6309967</v>
      </c>
      <c r="J175" s="2">
        <f>TREND(Calibration!$A$2:$A$4,Calibration!$B$2:$B$4,C175)</f>
        <v>357.05141437421958</v>
      </c>
      <c r="K175" s="2">
        <f>TREND(Calibration!$A$2:$A$4,Calibration!$C$2:$C$4,E175)</f>
        <v>421.87756144981245</v>
      </c>
      <c r="L175" s="2">
        <f>TREND(Calibration!$A$2:$A$4,Calibration!$D$2:$D$4,G175)</f>
        <v>1163.3333333333333</v>
      </c>
    </row>
    <row r="176" spans="1:12" x14ac:dyDescent="0.25">
      <c r="A176">
        <v>867440</v>
      </c>
      <c r="B176">
        <v>15.42500019</v>
      </c>
      <c r="C176">
        <v>0.30583999000000001</v>
      </c>
      <c r="D176">
        <v>32.626998899999997</v>
      </c>
      <c r="E176">
        <v>0.24632999</v>
      </c>
      <c r="F176">
        <v>37.152999880000003</v>
      </c>
      <c r="G176">
        <v>-1.519E-2</v>
      </c>
      <c r="H176">
        <v>-9.9000003020963285E+37</v>
      </c>
      <c r="J176" s="2">
        <f>TREND(Calibration!$A$2:$A$4,Calibration!$B$2:$B$4,C176)</f>
        <v>359.72166400233414</v>
      </c>
      <c r="K176" s="2">
        <f>TREND(Calibration!$A$2:$A$4,Calibration!$C$2:$C$4,E176)</f>
        <v>421.87756144981245</v>
      </c>
      <c r="L176" s="2">
        <f>TREND(Calibration!$A$2:$A$4,Calibration!$D$2:$D$4,G176)</f>
        <v>1163.3333333333333</v>
      </c>
    </row>
    <row r="177" spans="1:12" x14ac:dyDescent="0.25">
      <c r="A177">
        <v>872437</v>
      </c>
      <c r="B177">
        <v>15.34000015</v>
      </c>
      <c r="C177">
        <v>0.30206000999999999</v>
      </c>
      <c r="D177">
        <v>32.648998259999999</v>
      </c>
      <c r="E177">
        <v>0.24632999</v>
      </c>
      <c r="F177">
        <v>37.115001679999999</v>
      </c>
      <c r="G177">
        <v>-0.16610999000000001</v>
      </c>
      <c r="H177">
        <v>627.91900635000002</v>
      </c>
      <c r="J177" s="2">
        <f>TREND(Calibration!$A$2:$A$4,Calibration!$B$2:$B$4,C177)</f>
        <v>342.61405351202689</v>
      </c>
      <c r="K177" s="2">
        <f>TREND(Calibration!$A$2:$A$4,Calibration!$C$2:$C$4,E177)</f>
        <v>421.87756144981245</v>
      </c>
      <c r="L177" s="2">
        <f>TREND(Calibration!$A$2:$A$4,Calibration!$D$2:$D$4,G177)</f>
        <v>1163.3333333333333</v>
      </c>
    </row>
    <row r="178" spans="1:12" x14ac:dyDescent="0.25">
      <c r="A178">
        <v>877606</v>
      </c>
      <c r="B178">
        <v>15.369999890000001</v>
      </c>
      <c r="C178">
        <v>0.30594999</v>
      </c>
      <c r="D178">
        <v>32.655998230000002</v>
      </c>
      <c r="E178">
        <v>0.24626999999999999</v>
      </c>
      <c r="F178">
        <v>37.133998869999999</v>
      </c>
      <c r="G178">
        <v>-0.20043000999999999</v>
      </c>
      <c r="H178">
        <v>40.854999540000001</v>
      </c>
      <c r="J178" s="2">
        <f>TREND(Calibration!$A$2:$A$4,Calibration!$B$2:$B$4,C178)</f>
        <v>360.21950715333855</v>
      </c>
      <c r="K178" s="2">
        <f>TREND(Calibration!$A$2:$A$4,Calibration!$C$2:$C$4,E178)</f>
        <v>421.39394204801488</v>
      </c>
      <c r="L178" s="2">
        <f>TREND(Calibration!$A$2:$A$4,Calibration!$D$2:$D$4,G178)</f>
        <v>1163.3333333333333</v>
      </c>
    </row>
    <row r="179" spans="1:12" x14ac:dyDescent="0.25">
      <c r="A179">
        <v>882345</v>
      </c>
      <c r="B179">
        <v>15.385999679999999</v>
      </c>
      <c r="C179">
        <v>0.30184000999999999</v>
      </c>
      <c r="D179">
        <v>32.655998230000002</v>
      </c>
      <c r="E179">
        <v>0.24626999999999999</v>
      </c>
      <c r="F179">
        <v>37.137001040000001</v>
      </c>
      <c r="G179">
        <v>7.0699999999999999E-2</v>
      </c>
      <c r="H179">
        <v>-9.9000003020963285E+37</v>
      </c>
      <c r="J179" s="2">
        <f>TREND(Calibration!$A$2:$A$4,Calibration!$B$2:$B$4,C179)</f>
        <v>341.61836721001782</v>
      </c>
      <c r="K179" s="2">
        <f>TREND(Calibration!$A$2:$A$4,Calibration!$C$2:$C$4,E179)</f>
        <v>421.39394204801488</v>
      </c>
      <c r="L179" s="2">
        <f>TREND(Calibration!$A$2:$A$4,Calibration!$D$2:$D$4,G179)</f>
        <v>1163.3333333333333</v>
      </c>
    </row>
    <row r="180" spans="1:12" x14ac:dyDescent="0.25">
      <c r="A180">
        <v>887342</v>
      </c>
      <c r="B180">
        <v>15.369999890000001</v>
      </c>
      <c r="C180">
        <v>0.30033000999999998</v>
      </c>
      <c r="D180">
        <v>32.63999939</v>
      </c>
      <c r="E180">
        <v>0.24595</v>
      </c>
      <c r="F180">
        <v>37.131000520000001</v>
      </c>
      <c r="G180">
        <v>-0.11254</v>
      </c>
      <c r="H180">
        <v>326.91900635000002</v>
      </c>
      <c r="J180" s="2">
        <f>TREND(Calibration!$A$2:$A$4,Calibration!$B$2:$B$4,C180)</f>
        <v>334.78433850077499</v>
      </c>
      <c r="K180" s="2">
        <f>TREND(Calibration!$A$2:$A$4,Calibration!$C$2:$C$4,E180)</f>
        <v>418.81420861619017</v>
      </c>
      <c r="L180" s="2">
        <f>TREND(Calibration!$A$2:$A$4,Calibration!$D$2:$D$4,G180)</f>
        <v>1163.3333333333333</v>
      </c>
    </row>
    <row r="181" spans="1:12" x14ac:dyDescent="0.25">
      <c r="A181">
        <v>892488</v>
      </c>
      <c r="B181">
        <v>15.36299992</v>
      </c>
      <c r="C181">
        <v>0.30087000000000003</v>
      </c>
      <c r="D181">
        <v>32.680999759999999</v>
      </c>
      <c r="E181">
        <v>0.24589000999999999</v>
      </c>
      <c r="F181">
        <v>37.120998380000003</v>
      </c>
      <c r="G181">
        <v>-0.13800000000000001</v>
      </c>
      <c r="H181">
        <v>515.14099121000004</v>
      </c>
      <c r="J181" s="2">
        <f>TREND(Calibration!$A$2:$A$4,Calibration!$B$2:$B$4,C181)</f>
        <v>337.22825052905591</v>
      </c>
      <c r="K181" s="2">
        <f>TREND(Calibration!$A$2:$A$4,Calibration!$C$2:$C$4,E181)</f>
        <v>418.33058921439283</v>
      </c>
      <c r="L181" s="2">
        <f>TREND(Calibration!$A$2:$A$4,Calibration!$D$2:$D$4,G181)</f>
        <v>1163.3333333333333</v>
      </c>
    </row>
    <row r="182" spans="1:12" x14ac:dyDescent="0.25">
      <c r="A182">
        <v>897345</v>
      </c>
      <c r="B182">
        <v>15.4090004</v>
      </c>
      <c r="C182">
        <v>0.30118999000000002</v>
      </c>
      <c r="D182">
        <v>32.632999419999997</v>
      </c>
      <c r="E182">
        <v>0.24562</v>
      </c>
      <c r="F182">
        <v>37.155998230000002</v>
      </c>
      <c r="G182">
        <v>5.5030000000000003E-2</v>
      </c>
      <c r="H182">
        <v>-9.9000003020963285E+37</v>
      </c>
      <c r="J182" s="2">
        <f>TREND(Calibration!$A$2:$A$4,Calibration!$B$2:$B$4,C182)</f>
        <v>338.67647625532777</v>
      </c>
      <c r="K182" s="2">
        <f>TREND(Calibration!$A$2:$A$4,Calibration!$C$2:$C$4,E182)</f>
        <v>416.15385851462111</v>
      </c>
      <c r="L182" s="2">
        <f>TREND(Calibration!$A$2:$A$4,Calibration!$D$2:$D$4,G182)</f>
        <v>1163.3333333333333</v>
      </c>
    </row>
    <row r="183" spans="1:12" x14ac:dyDescent="0.25">
      <c r="A183">
        <v>902342</v>
      </c>
      <c r="B183">
        <v>15.3920002</v>
      </c>
      <c r="C183">
        <v>0.30157</v>
      </c>
      <c r="D183">
        <v>32.601001740000001</v>
      </c>
      <c r="E183">
        <v>0.24562</v>
      </c>
      <c r="F183">
        <v>37.131000520000001</v>
      </c>
      <c r="G183">
        <v>-0.12508</v>
      </c>
      <c r="H183">
        <v>337.22000121999997</v>
      </c>
      <c r="J183" s="2">
        <f>TREND(Calibration!$A$2:$A$4,Calibration!$B$2:$B$4,C183)</f>
        <v>340.39634330817512</v>
      </c>
      <c r="K183" s="2">
        <f>TREND(Calibration!$A$2:$A$4,Calibration!$C$2:$C$4,E183)</f>
        <v>416.15385851462111</v>
      </c>
      <c r="L183" s="2">
        <f>TREND(Calibration!$A$2:$A$4,Calibration!$D$2:$D$4,G183)</f>
        <v>1163.3333333333333</v>
      </c>
    </row>
    <row r="184" spans="1:12" x14ac:dyDescent="0.25">
      <c r="A184">
        <v>907346</v>
      </c>
      <c r="B184">
        <v>15.399000170000001</v>
      </c>
      <c r="C184">
        <v>0.30173000999999999</v>
      </c>
      <c r="D184">
        <v>32.63999939</v>
      </c>
      <c r="E184">
        <v>0.24562</v>
      </c>
      <c r="F184">
        <v>37.118000029999997</v>
      </c>
      <c r="G184">
        <v>8.0379999999999993E-2</v>
      </c>
      <c r="H184">
        <v>-9.9000003020963285E+37</v>
      </c>
      <c r="J184" s="2">
        <f>TREND(Calibration!$A$2:$A$4,Calibration!$B$2:$B$4,C184)</f>
        <v>341.12052405901341</v>
      </c>
      <c r="K184" s="2">
        <f>TREND(Calibration!$A$2:$A$4,Calibration!$C$2:$C$4,E184)</f>
        <v>416.15385851462111</v>
      </c>
      <c r="L184" s="2">
        <f>TREND(Calibration!$A$2:$A$4,Calibration!$D$2:$D$4,G184)</f>
        <v>1163.3333333333333</v>
      </c>
    </row>
    <row r="185" spans="1:12" x14ac:dyDescent="0.25">
      <c r="A185">
        <v>912393</v>
      </c>
      <c r="B185">
        <v>15.45400047</v>
      </c>
      <c r="C185">
        <v>0.30248999999999998</v>
      </c>
      <c r="D185">
        <v>32.613998410000001</v>
      </c>
      <c r="E185">
        <v>0.24568000000000001</v>
      </c>
      <c r="F185">
        <v>37.159000399999996</v>
      </c>
      <c r="G185">
        <v>0.22767999999999999</v>
      </c>
      <c r="H185">
        <v>-97.88300323</v>
      </c>
      <c r="J185" s="2">
        <f>TREND(Calibration!$A$2:$A$4,Calibration!$B$2:$B$4,C185)</f>
        <v>344.56012238930316</v>
      </c>
      <c r="K185" s="2">
        <f>TREND(Calibration!$A$2:$A$4,Calibration!$C$2:$C$4,E185)</f>
        <v>416.63755853308817</v>
      </c>
      <c r="L185" s="2">
        <f>TREND(Calibration!$A$2:$A$4,Calibration!$D$2:$D$4,G185)</f>
        <v>1163.3333333333333</v>
      </c>
    </row>
    <row r="186" spans="1:12" x14ac:dyDescent="0.25">
      <c r="A186">
        <v>917346</v>
      </c>
      <c r="B186">
        <v>15.46700001</v>
      </c>
      <c r="C186">
        <v>0.30307999000000002</v>
      </c>
      <c r="D186">
        <v>32.613998410000001</v>
      </c>
      <c r="E186">
        <v>0.24525</v>
      </c>
      <c r="F186">
        <v>37.13999939</v>
      </c>
      <c r="G186">
        <v>0.17373</v>
      </c>
      <c r="H186">
        <v>-9.9000003020963285E+37</v>
      </c>
      <c r="J186" s="2">
        <f>TREND(Calibration!$A$2:$A$4,Calibration!$B$2:$B$4,C186)</f>
        <v>347.23032675894979</v>
      </c>
      <c r="K186" s="2">
        <f>TREND(Calibration!$A$2:$A$4,Calibration!$C$2:$C$4,E186)</f>
        <v>413.1710417340737</v>
      </c>
      <c r="L186" s="2">
        <f>TREND(Calibration!$A$2:$A$4,Calibration!$D$2:$D$4,G186)</f>
        <v>1163.3333333333333</v>
      </c>
    </row>
    <row r="187" spans="1:12" x14ac:dyDescent="0.25">
      <c r="A187">
        <v>922342</v>
      </c>
      <c r="B187">
        <v>15.463999749999999</v>
      </c>
      <c r="C187">
        <v>0.30307999000000002</v>
      </c>
      <c r="D187">
        <v>32.617000580000003</v>
      </c>
      <c r="E187">
        <v>0.24535000000000001</v>
      </c>
      <c r="F187">
        <v>37.166000369999999</v>
      </c>
      <c r="G187">
        <v>0.24529999</v>
      </c>
      <c r="H187">
        <v>146.08299255</v>
      </c>
      <c r="J187" s="2">
        <f>TREND(Calibration!$A$2:$A$4,Calibration!$B$2:$B$4,C187)</f>
        <v>347.23032675894979</v>
      </c>
      <c r="K187" s="2">
        <f>TREND(Calibration!$A$2:$A$4,Calibration!$C$2:$C$4,E187)</f>
        <v>413.9772084315191</v>
      </c>
      <c r="L187" s="2">
        <f>TREND(Calibration!$A$2:$A$4,Calibration!$D$2:$D$4,G187)</f>
        <v>1163.3333333333333</v>
      </c>
    </row>
    <row r="188" spans="1:12" x14ac:dyDescent="0.25">
      <c r="A188">
        <v>927342</v>
      </c>
      <c r="B188">
        <v>15.45699978</v>
      </c>
      <c r="C188">
        <v>0.30270999999999998</v>
      </c>
      <c r="D188">
        <v>32.626998899999997</v>
      </c>
      <c r="E188">
        <v>0.24529999</v>
      </c>
      <c r="F188">
        <v>37.131000520000001</v>
      </c>
      <c r="G188">
        <v>2.0969999999999999E-2</v>
      </c>
      <c r="H188">
        <v>-42.673000340000002</v>
      </c>
      <c r="J188" s="2">
        <f>TREND(Calibration!$A$2:$A$4,Calibration!$B$2:$B$4,C188)</f>
        <v>345.555808691312</v>
      </c>
      <c r="K188" s="2">
        <f>TREND(Calibration!$A$2:$A$4,Calibration!$C$2:$C$4,E188)</f>
        <v>413.57404446612645</v>
      </c>
      <c r="L188" s="2">
        <f>TREND(Calibration!$A$2:$A$4,Calibration!$D$2:$D$4,G188)</f>
        <v>1163.3333333333333</v>
      </c>
    </row>
    <row r="189" spans="1:12" x14ac:dyDescent="0.25">
      <c r="A189">
        <v>932440</v>
      </c>
      <c r="B189">
        <v>15.47999954</v>
      </c>
      <c r="C189">
        <v>0.30530000000000002</v>
      </c>
      <c r="D189">
        <v>32.617000580000003</v>
      </c>
      <c r="E189">
        <v>0.24529999</v>
      </c>
      <c r="F189">
        <v>37.137001040000001</v>
      </c>
      <c r="G189">
        <v>6.4430000000000001E-2</v>
      </c>
      <c r="H189">
        <v>-9.9000003020963285E+37</v>
      </c>
      <c r="J189" s="2">
        <f>TREND(Calibration!$A$2:$A$4,Calibration!$B$2:$B$4,C189)</f>
        <v>357.27775197405344</v>
      </c>
      <c r="K189" s="2">
        <f>TREND(Calibration!$A$2:$A$4,Calibration!$C$2:$C$4,E189)</f>
        <v>413.57404446612645</v>
      </c>
      <c r="L189" s="2">
        <f>TREND(Calibration!$A$2:$A$4,Calibration!$D$2:$D$4,G189)</f>
        <v>1163.3333333333333</v>
      </c>
    </row>
    <row r="190" spans="1:12" x14ac:dyDescent="0.25">
      <c r="A190">
        <v>937377</v>
      </c>
      <c r="B190">
        <v>15.45699978</v>
      </c>
      <c r="C190">
        <v>0.30426999999999998</v>
      </c>
      <c r="D190">
        <v>32.588001249999998</v>
      </c>
      <c r="E190">
        <v>0.24584</v>
      </c>
      <c r="F190">
        <v>37.143001560000002</v>
      </c>
      <c r="G190">
        <v>0.12822001</v>
      </c>
      <c r="H190">
        <v>-9.9000003020963285E+37</v>
      </c>
      <c r="J190" s="2">
        <f>TREND(Calibration!$A$2:$A$4,Calibration!$B$2:$B$4,C190)</f>
        <v>352.61612974192076</v>
      </c>
      <c r="K190" s="2">
        <f>TREND(Calibration!$A$2:$A$4,Calibration!$C$2:$C$4,E190)</f>
        <v>417.92742524900063</v>
      </c>
      <c r="L190" s="2">
        <f>TREND(Calibration!$A$2:$A$4,Calibration!$D$2:$D$4,G190)</f>
        <v>1163.3333333333333</v>
      </c>
    </row>
    <row r="191" spans="1:12" x14ac:dyDescent="0.25">
      <c r="A191">
        <v>942346</v>
      </c>
      <c r="B191">
        <v>15.385999679999999</v>
      </c>
      <c r="C191">
        <v>0.30179</v>
      </c>
      <c r="D191">
        <v>32.624000549999998</v>
      </c>
      <c r="E191">
        <v>0.24595</v>
      </c>
      <c r="F191">
        <v>37.098999020000001</v>
      </c>
      <c r="G191">
        <v>2.3570000000000001E-2</v>
      </c>
      <c r="H191">
        <v>1011.68103027</v>
      </c>
      <c r="J191" s="2">
        <f>TREND(Calibration!$A$2:$A$4,Calibration!$B$2:$B$4,C191)</f>
        <v>341.39202961018395</v>
      </c>
      <c r="K191" s="2">
        <f>TREND(Calibration!$A$2:$A$4,Calibration!$C$2:$C$4,E191)</f>
        <v>418.81420861619017</v>
      </c>
      <c r="L191" s="2">
        <f>TREND(Calibration!$A$2:$A$4,Calibration!$D$2:$D$4,G191)</f>
        <v>1163.3333333333333</v>
      </c>
    </row>
    <row r="192" spans="1:12" x14ac:dyDescent="0.25">
      <c r="A192">
        <v>947375</v>
      </c>
      <c r="B192">
        <v>15.42500019</v>
      </c>
      <c r="C192">
        <v>0.30399999</v>
      </c>
      <c r="D192">
        <v>32.608001710000003</v>
      </c>
      <c r="E192">
        <v>0.24595</v>
      </c>
      <c r="F192">
        <v>37.17200089</v>
      </c>
      <c r="G192">
        <v>0.25534999000000003</v>
      </c>
      <c r="H192">
        <v>-9.9000003020963285E+37</v>
      </c>
      <c r="J192" s="2">
        <f>TREND(Calibration!$A$2:$A$4,Calibration!$B$2:$B$4,C192)</f>
        <v>351.39410584007783</v>
      </c>
      <c r="K192" s="2">
        <f>TREND(Calibration!$A$2:$A$4,Calibration!$C$2:$C$4,E192)</f>
        <v>418.81420861619017</v>
      </c>
      <c r="L192" s="2">
        <f>TREND(Calibration!$A$2:$A$4,Calibration!$D$2:$D$4,G192)</f>
        <v>1163.3333333333333</v>
      </c>
    </row>
    <row r="193" spans="1:12" x14ac:dyDescent="0.25">
      <c r="A193">
        <v>952345</v>
      </c>
      <c r="B193">
        <v>15.40499973</v>
      </c>
      <c r="C193">
        <v>0.30406000999999999</v>
      </c>
      <c r="D193">
        <v>32.617000580000003</v>
      </c>
      <c r="E193">
        <v>0.24595</v>
      </c>
      <c r="F193">
        <v>37.150001529999997</v>
      </c>
      <c r="G193">
        <v>0.14551</v>
      </c>
      <c r="H193">
        <v>392.07400512999999</v>
      </c>
      <c r="J193" s="2">
        <f>TREND(Calibration!$A$2:$A$4,Calibration!$B$2:$B$4,C193)</f>
        <v>351.66574716665309</v>
      </c>
      <c r="K193" s="2">
        <f>TREND(Calibration!$A$2:$A$4,Calibration!$C$2:$C$4,E193)</f>
        <v>418.81420861619017</v>
      </c>
      <c r="L193" s="2">
        <f>TREND(Calibration!$A$2:$A$4,Calibration!$D$2:$D$4,G193)</f>
        <v>1163.3333333333333</v>
      </c>
    </row>
    <row r="194" spans="1:12" x14ac:dyDescent="0.25">
      <c r="A194">
        <v>957344</v>
      </c>
      <c r="B194">
        <v>15.38899994</v>
      </c>
      <c r="C194">
        <v>0.30470999999999998</v>
      </c>
      <c r="D194">
        <v>32.611000060000002</v>
      </c>
      <c r="E194">
        <v>0.24595</v>
      </c>
      <c r="F194">
        <v>37.133998869999999</v>
      </c>
      <c r="G194">
        <v>0.21611000999999999</v>
      </c>
      <c r="H194">
        <v>-9.9000003020963285E+37</v>
      </c>
      <c r="J194" s="2">
        <f>TREND(Calibration!$A$2:$A$4,Calibration!$B$2:$B$4,C194)</f>
        <v>354.60750234593843</v>
      </c>
      <c r="K194" s="2">
        <f>TREND(Calibration!$A$2:$A$4,Calibration!$C$2:$C$4,E194)</f>
        <v>418.81420861619017</v>
      </c>
      <c r="L194" s="2">
        <f>TREND(Calibration!$A$2:$A$4,Calibration!$D$2:$D$4,G194)</f>
        <v>1163.3333333333333</v>
      </c>
    </row>
    <row r="195" spans="1:12" x14ac:dyDescent="0.25">
      <c r="A195">
        <v>962502</v>
      </c>
      <c r="B195">
        <v>15.35700035</v>
      </c>
      <c r="C195">
        <v>0.30426999999999998</v>
      </c>
      <c r="D195">
        <v>32.63999939</v>
      </c>
      <c r="E195">
        <v>0.24600000999999999</v>
      </c>
      <c r="F195">
        <v>37.143001560000002</v>
      </c>
      <c r="G195">
        <v>-7.6869999999999994E-2</v>
      </c>
      <c r="H195">
        <v>868.73498534999999</v>
      </c>
      <c r="J195" s="2">
        <f>TREND(Calibration!$A$2:$A$4,Calibration!$B$2:$B$4,C195)</f>
        <v>352.61612974192076</v>
      </c>
      <c r="K195" s="2">
        <f>TREND(Calibration!$A$2:$A$4,Calibration!$C$2:$C$4,E195)</f>
        <v>419.21737258158259</v>
      </c>
      <c r="L195" s="2">
        <f>TREND(Calibration!$A$2:$A$4,Calibration!$D$2:$D$4,G195)</f>
        <v>1163.3333333333333</v>
      </c>
    </row>
    <row r="196" spans="1:12" x14ac:dyDescent="0.25">
      <c r="A196">
        <v>967345</v>
      </c>
      <c r="B196">
        <v>15.399000170000001</v>
      </c>
      <c r="C196">
        <v>0.30232998999999999</v>
      </c>
      <c r="D196">
        <v>32.626998899999997</v>
      </c>
      <c r="E196">
        <v>0.24600000999999999</v>
      </c>
      <c r="F196">
        <v>37.104999540000001</v>
      </c>
      <c r="G196">
        <v>8.5999999999999993E-2</v>
      </c>
      <c r="H196">
        <v>-171.2250061</v>
      </c>
      <c r="J196" s="2">
        <f>TREND(Calibration!$A$2:$A$4,Calibration!$B$2:$B$4,C196)</f>
        <v>343.83594163846487</v>
      </c>
      <c r="K196" s="2">
        <f>TREND(Calibration!$A$2:$A$4,Calibration!$C$2:$C$4,E196)</f>
        <v>419.21737258158259</v>
      </c>
      <c r="L196" s="2">
        <f>TREND(Calibration!$A$2:$A$4,Calibration!$D$2:$D$4,G196)</f>
        <v>1163.3333333333333</v>
      </c>
    </row>
    <row r="197" spans="1:12" x14ac:dyDescent="0.25">
      <c r="A197">
        <v>972424</v>
      </c>
      <c r="B197">
        <v>15.43500042</v>
      </c>
      <c r="C197">
        <v>0.30388999</v>
      </c>
      <c r="D197">
        <v>32.553001399999999</v>
      </c>
      <c r="E197">
        <v>0.24595</v>
      </c>
      <c r="F197">
        <v>37.152999880000003</v>
      </c>
      <c r="G197">
        <v>7.7890000000000001E-2</v>
      </c>
      <c r="H197">
        <v>-9.9000003020963285E+37</v>
      </c>
      <c r="J197" s="2">
        <f>TREND(Calibration!$A$2:$A$4,Calibration!$B$2:$B$4,C197)</f>
        <v>350.89626268907341</v>
      </c>
      <c r="K197" s="2">
        <f>TREND(Calibration!$A$2:$A$4,Calibration!$C$2:$C$4,E197)</f>
        <v>418.81420861619017</v>
      </c>
      <c r="L197" s="2">
        <f>TREND(Calibration!$A$2:$A$4,Calibration!$D$2:$D$4,G197)</f>
        <v>1163.3333333333333</v>
      </c>
    </row>
    <row r="198" spans="1:12" x14ac:dyDescent="0.25">
      <c r="A198">
        <v>977351</v>
      </c>
      <c r="B198">
        <v>15.444000239999999</v>
      </c>
      <c r="C198">
        <v>0.30465001000000003</v>
      </c>
      <c r="D198">
        <v>32.624000549999998</v>
      </c>
      <c r="E198">
        <v>0.24626999999999999</v>
      </c>
      <c r="F198">
        <v>37.146999360000002</v>
      </c>
      <c r="G198">
        <v>0.10816000000000001</v>
      </c>
      <c r="H198">
        <v>-9.9000003020963285E+37</v>
      </c>
      <c r="J198" s="2">
        <f>TREND(Calibration!$A$2:$A$4,Calibration!$B$2:$B$4,C198)</f>
        <v>354.33599679476811</v>
      </c>
      <c r="K198" s="2">
        <f>TREND(Calibration!$A$2:$A$4,Calibration!$C$2:$C$4,E198)</f>
        <v>421.39394204801488</v>
      </c>
      <c r="L198" s="2">
        <f>TREND(Calibration!$A$2:$A$4,Calibration!$D$2:$D$4,G198)</f>
        <v>1163.3333333333333</v>
      </c>
    </row>
    <row r="199" spans="1:12" x14ac:dyDescent="0.25">
      <c r="A199">
        <v>982345</v>
      </c>
      <c r="B199">
        <v>15.37899971</v>
      </c>
      <c r="C199">
        <v>0.30524999000000003</v>
      </c>
      <c r="D199">
        <v>32.613998410000001</v>
      </c>
      <c r="E199">
        <v>0.24637999999999999</v>
      </c>
      <c r="F199">
        <v>37.131000520000001</v>
      </c>
      <c r="G199">
        <v>-3.9239999999999997E-2</v>
      </c>
      <c r="H199">
        <v>1137.38098145</v>
      </c>
      <c r="J199" s="2">
        <f>TREND(Calibration!$A$2:$A$4,Calibration!$B$2:$B$4,C199)</f>
        <v>357.05141437421958</v>
      </c>
      <c r="K199" s="2">
        <f>TREND(Calibration!$A$2:$A$4,Calibration!$C$2:$C$4,E199)</f>
        <v>422.28072541520464</v>
      </c>
      <c r="L199" s="2">
        <f>TREND(Calibration!$A$2:$A$4,Calibration!$D$2:$D$4,G199)</f>
        <v>1163.3333333333333</v>
      </c>
    </row>
    <row r="200" spans="1:12" x14ac:dyDescent="0.25">
      <c r="A200">
        <v>987344</v>
      </c>
      <c r="B200">
        <v>15.446999549999999</v>
      </c>
      <c r="C200">
        <v>0.30530000000000002</v>
      </c>
      <c r="D200">
        <v>32.566001890000003</v>
      </c>
      <c r="E200">
        <v>0.24626999999999999</v>
      </c>
      <c r="F200">
        <v>37.150001529999997</v>
      </c>
      <c r="G200">
        <v>0.14319000000000001</v>
      </c>
      <c r="H200">
        <v>-9.9000003020963285E+37</v>
      </c>
      <c r="J200" s="2">
        <f>TREND(Calibration!$A$2:$A$4,Calibration!$B$2:$B$4,C200)</f>
        <v>357.27775197405344</v>
      </c>
      <c r="K200" s="2">
        <f>TREND(Calibration!$A$2:$A$4,Calibration!$C$2:$C$4,E200)</f>
        <v>421.39394204801488</v>
      </c>
      <c r="L200" s="2">
        <f>TREND(Calibration!$A$2:$A$4,Calibration!$D$2:$D$4,G200)</f>
        <v>1163.3333333333333</v>
      </c>
    </row>
    <row r="201" spans="1:12" x14ac:dyDescent="0.25">
      <c r="A201">
        <v>992474</v>
      </c>
      <c r="B201">
        <v>15.43799973</v>
      </c>
      <c r="C201">
        <v>0.30487001000000002</v>
      </c>
      <c r="D201">
        <v>32.597999569999999</v>
      </c>
      <c r="E201">
        <v>0.24615999999999999</v>
      </c>
      <c r="F201">
        <v>37.150001529999997</v>
      </c>
      <c r="G201">
        <v>0.18032999</v>
      </c>
      <c r="H201">
        <v>-123.87000275</v>
      </c>
      <c r="J201" s="2">
        <f>TREND(Calibration!$A$2:$A$4,Calibration!$B$2:$B$4,C201)</f>
        <v>355.33168309677694</v>
      </c>
      <c r="K201" s="2">
        <f>TREND(Calibration!$A$2:$A$4,Calibration!$C$2:$C$4,E201)</f>
        <v>420.50715868082511</v>
      </c>
      <c r="L201" s="2">
        <f>TREND(Calibration!$A$2:$A$4,Calibration!$D$2:$D$4,G201)</f>
        <v>1163.3333333333333</v>
      </c>
    </row>
    <row r="202" spans="1:12" x14ac:dyDescent="0.25">
      <c r="A202">
        <v>997438</v>
      </c>
      <c r="B202">
        <v>15.430999760000001</v>
      </c>
      <c r="C202">
        <v>0.30346000000000001</v>
      </c>
      <c r="D202">
        <v>32.582000729999997</v>
      </c>
      <c r="E202">
        <v>0.24660000000000001</v>
      </c>
      <c r="F202">
        <v>37.13999939</v>
      </c>
      <c r="G202">
        <v>-4.2049999999999997E-2</v>
      </c>
      <c r="H202">
        <v>377.23699950999998</v>
      </c>
      <c r="J202" s="2">
        <f>TREND(Calibration!$A$2:$A$4,Calibration!$B$2:$B$4,C202)</f>
        <v>348.95019381179713</v>
      </c>
      <c r="K202" s="2">
        <f>TREND(Calibration!$A$2:$A$4,Calibration!$C$2:$C$4,E202)</f>
        <v>424.0542921495844</v>
      </c>
      <c r="L202" s="2">
        <f>TREND(Calibration!$A$2:$A$4,Calibration!$D$2:$D$4,G202)</f>
        <v>1163.3333333333333</v>
      </c>
    </row>
    <row r="203" spans="1:12" x14ac:dyDescent="0.25">
      <c r="A203">
        <v>1002345</v>
      </c>
      <c r="B203">
        <v>15.411999700000001</v>
      </c>
      <c r="C203">
        <v>0.30562001</v>
      </c>
      <c r="D203">
        <v>32.59500122</v>
      </c>
      <c r="E203">
        <v>0.24698000000000001</v>
      </c>
      <c r="F203">
        <v>37.126998899999997</v>
      </c>
      <c r="G203">
        <v>0.14724000000000001</v>
      </c>
      <c r="H203">
        <v>-9.9000003020963285E+37</v>
      </c>
      <c r="J203" s="2">
        <f>TREND(Calibration!$A$2:$A$4,Calibration!$B$2:$B$4,C203)</f>
        <v>358.72606821726185</v>
      </c>
      <c r="K203" s="2">
        <f>TREND(Calibration!$A$2:$A$4,Calibration!$C$2:$C$4,E203)</f>
        <v>427.11772559987617</v>
      </c>
      <c r="L203" s="2">
        <f>TREND(Calibration!$A$2:$A$4,Calibration!$D$2:$D$4,G203)</f>
        <v>1163.3333333333333</v>
      </c>
    </row>
    <row r="204" spans="1:12" x14ac:dyDescent="0.25">
      <c r="A204">
        <v>1007359</v>
      </c>
      <c r="B204">
        <v>15.43799973</v>
      </c>
      <c r="C204">
        <v>0.30659999999999998</v>
      </c>
      <c r="D204">
        <v>32.54700089</v>
      </c>
      <c r="E204">
        <v>0.24692</v>
      </c>
      <c r="F204">
        <v>37.126998899999997</v>
      </c>
      <c r="G204">
        <v>0.21929999999999999</v>
      </c>
      <c r="H204">
        <v>327.00299072000001</v>
      </c>
      <c r="J204" s="2">
        <f>TREND(Calibration!$A$2:$A$4,Calibration!$B$2:$B$4,C204)</f>
        <v>363.16135284956044</v>
      </c>
      <c r="K204" s="2">
        <f>TREND(Calibration!$A$2:$A$4,Calibration!$C$2:$C$4,E204)</f>
        <v>426.63402558140888</v>
      </c>
      <c r="L204" s="2">
        <f>TREND(Calibration!$A$2:$A$4,Calibration!$D$2:$D$4,G204)</f>
        <v>1163.3333333333333</v>
      </c>
    </row>
    <row r="205" spans="1:12" x14ac:dyDescent="0.25">
      <c r="A205">
        <v>1012345</v>
      </c>
      <c r="B205">
        <v>15.428000450000001</v>
      </c>
      <c r="C205">
        <v>0.30741000000000002</v>
      </c>
      <c r="D205">
        <v>32.558998109999997</v>
      </c>
      <c r="E205">
        <v>0.24687000000000001</v>
      </c>
      <c r="F205">
        <v>37.13999939</v>
      </c>
      <c r="G205">
        <v>0.21114000999999999</v>
      </c>
      <c r="H205">
        <v>-9.9000003020963285E+37</v>
      </c>
      <c r="J205" s="2">
        <f>TREND(Calibration!$A$2:$A$4,Calibration!$B$2:$B$4,C205)</f>
        <v>366.8272887796843</v>
      </c>
      <c r="K205" s="2">
        <f>TREND(Calibration!$A$2:$A$4,Calibration!$C$2:$C$4,E205)</f>
        <v>426.2309422326864</v>
      </c>
      <c r="L205" s="2">
        <f>TREND(Calibration!$A$2:$A$4,Calibration!$D$2:$D$4,G205)</f>
        <v>1163.3333333333333</v>
      </c>
    </row>
    <row r="206" spans="1:12" x14ac:dyDescent="0.25">
      <c r="A206">
        <v>1017537</v>
      </c>
      <c r="B206">
        <v>15.45699978</v>
      </c>
      <c r="C206">
        <v>0.30670999999999998</v>
      </c>
      <c r="D206">
        <v>32.569000240000001</v>
      </c>
      <c r="E206">
        <v>0.24687000000000001</v>
      </c>
      <c r="F206">
        <v>37.161998750000002</v>
      </c>
      <c r="G206">
        <v>0.15206</v>
      </c>
      <c r="H206">
        <v>-9.9000003020963285E+37</v>
      </c>
      <c r="J206" s="2">
        <f>TREND(Calibration!$A$2:$A$4,Calibration!$B$2:$B$4,C206)</f>
        <v>363.65919600056486</v>
      </c>
      <c r="K206" s="2">
        <f>TREND(Calibration!$A$2:$A$4,Calibration!$C$2:$C$4,E206)</f>
        <v>426.2309422326864</v>
      </c>
      <c r="L206" s="2">
        <f>TREND(Calibration!$A$2:$A$4,Calibration!$D$2:$D$4,G206)</f>
        <v>1163.3333333333333</v>
      </c>
    </row>
    <row r="207" spans="1:12" x14ac:dyDescent="0.25">
      <c r="A207">
        <v>1022413</v>
      </c>
      <c r="B207">
        <v>15.446999549999999</v>
      </c>
      <c r="C207">
        <v>0.30448999999999998</v>
      </c>
      <c r="D207">
        <v>32.588001249999998</v>
      </c>
      <c r="E207">
        <v>0.24725000999999999</v>
      </c>
      <c r="F207">
        <v>37.118000029999997</v>
      </c>
      <c r="G207">
        <v>0.12887000000000001</v>
      </c>
      <c r="H207">
        <v>697.33197021000001</v>
      </c>
      <c r="J207" s="2">
        <f>TREND(Calibration!$A$2:$A$4,Calibration!$B$2:$B$4,C207)</f>
        <v>353.61181604392959</v>
      </c>
      <c r="K207" s="2">
        <f>TREND(Calibration!$A$2:$A$4,Calibration!$C$2:$C$4,E207)</f>
        <v>429.29445629964789</v>
      </c>
      <c r="L207" s="2">
        <f>TREND(Calibration!$A$2:$A$4,Calibration!$D$2:$D$4,G207)</f>
        <v>1163.3333333333333</v>
      </c>
    </row>
    <row r="208" spans="1:12" x14ac:dyDescent="0.25">
      <c r="A208">
        <v>1027354</v>
      </c>
      <c r="B208">
        <v>15.50300026</v>
      </c>
      <c r="C208">
        <v>0.30362001</v>
      </c>
      <c r="D208">
        <v>32.569000240000001</v>
      </c>
      <c r="E208">
        <v>0.24718999999999999</v>
      </c>
      <c r="F208">
        <v>37.150001529999997</v>
      </c>
      <c r="G208">
        <v>0.18664998999999999</v>
      </c>
      <c r="H208">
        <v>-9.9000003020963285E+37</v>
      </c>
      <c r="J208" s="2">
        <f>TREND(Calibration!$A$2:$A$4,Calibration!$B$2:$B$4,C208)</f>
        <v>349.67437456263542</v>
      </c>
      <c r="K208" s="2">
        <f>TREND(Calibration!$A$2:$A$4,Calibration!$C$2:$C$4,E208)</f>
        <v>428.81067566451088</v>
      </c>
      <c r="L208" s="2">
        <f>TREND(Calibration!$A$2:$A$4,Calibration!$D$2:$D$4,G208)</f>
        <v>1163.3333333333333</v>
      </c>
    </row>
    <row r="209" spans="1:12" x14ac:dyDescent="0.25">
      <c r="A209">
        <v>1032345</v>
      </c>
      <c r="B209">
        <v>15.45100021</v>
      </c>
      <c r="C209">
        <v>0.30237999999999998</v>
      </c>
      <c r="D209">
        <v>32.571998600000001</v>
      </c>
      <c r="E209">
        <v>0.24718999999999999</v>
      </c>
      <c r="F209">
        <v>37.143001560000002</v>
      </c>
      <c r="G209">
        <v>-6.4269999999999994E-2</v>
      </c>
      <c r="H209">
        <v>715.32202147999999</v>
      </c>
      <c r="J209" s="2">
        <f>TREND(Calibration!$A$2:$A$4,Calibration!$B$2:$B$4,C209)</f>
        <v>344.06227923829874</v>
      </c>
      <c r="K209" s="2">
        <f>TREND(Calibration!$A$2:$A$4,Calibration!$C$2:$C$4,E209)</f>
        <v>428.81067566451088</v>
      </c>
      <c r="L209" s="2">
        <f>TREND(Calibration!$A$2:$A$4,Calibration!$D$2:$D$4,G209)</f>
        <v>1163.3333333333333</v>
      </c>
    </row>
    <row r="210" spans="1:12" x14ac:dyDescent="0.25">
      <c r="A210">
        <v>1037380</v>
      </c>
      <c r="B210">
        <v>15.414999959999999</v>
      </c>
      <c r="C210">
        <v>0.30303001000000002</v>
      </c>
      <c r="D210">
        <v>32.59500122</v>
      </c>
      <c r="E210">
        <v>0.24725000999999999</v>
      </c>
      <c r="F210">
        <v>37.120998380000003</v>
      </c>
      <c r="G210">
        <v>-0.14669999</v>
      </c>
      <c r="H210">
        <v>321.76300049000002</v>
      </c>
      <c r="J210" s="2">
        <f>TREND(Calibration!$A$2:$A$4,Calibration!$B$2:$B$4,C210)</f>
        <v>347.00412493452063</v>
      </c>
      <c r="K210" s="2">
        <f>TREND(Calibration!$A$2:$A$4,Calibration!$C$2:$C$4,E210)</f>
        <v>429.29445629964789</v>
      </c>
      <c r="L210" s="2">
        <f>TREND(Calibration!$A$2:$A$4,Calibration!$D$2:$D$4,G210)</f>
        <v>1163.3333333333333</v>
      </c>
    </row>
    <row r="211" spans="1:12" x14ac:dyDescent="0.25">
      <c r="A211">
        <v>1042409</v>
      </c>
      <c r="B211">
        <v>15.376000400000001</v>
      </c>
      <c r="C211">
        <v>0.30632999999999999</v>
      </c>
      <c r="D211">
        <v>32.611000060000002</v>
      </c>
      <c r="E211">
        <v>0.24703</v>
      </c>
      <c r="F211">
        <v>37.118000029999997</v>
      </c>
      <c r="G211">
        <v>2.5569999999999999E-2</v>
      </c>
      <c r="H211">
        <v>-9.9000003020963285E+37</v>
      </c>
      <c r="J211" s="2">
        <f>TREND(Calibration!$A$2:$A$4,Calibration!$B$2:$B$4,C211)</f>
        <v>361.9393742061859</v>
      </c>
      <c r="K211" s="2">
        <f>TREND(Calibration!$A$2:$A$4,Calibration!$C$2:$C$4,E211)</f>
        <v>427.52080894859864</v>
      </c>
      <c r="L211" s="2">
        <f>TREND(Calibration!$A$2:$A$4,Calibration!$D$2:$D$4,G211)</f>
        <v>1163.3333333333333</v>
      </c>
    </row>
    <row r="212" spans="1:12" x14ac:dyDescent="0.25">
      <c r="A212">
        <v>1047353</v>
      </c>
      <c r="B212">
        <v>15.38899994</v>
      </c>
      <c r="C212">
        <v>0.30530000000000002</v>
      </c>
      <c r="D212">
        <v>32.578998570000003</v>
      </c>
      <c r="E212">
        <v>0.24698000000000001</v>
      </c>
      <c r="F212">
        <v>37.152999880000003</v>
      </c>
      <c r="G212">
        <v>0.156</v>
      </c>
      <c r="H212">
        <v>-9.9000003020963285E+37</v>
      </c>
      <c r="J212" s="2">
        <f>TREND(Calibration!$A$2:$A$4,Calibration!$B$2:$B$4,C212)</f>
        <v>357.27775197405344</v>
      </c>
      <c r="K212" s="2">
        <f>TREND(Calibration!$A$2:$A$4,Calibration!$C$2:$C$4,E212)</f>
        <v>427.11772559987617</v>
      </c>
      <c r="L212" s="2">
        <f>TREND(Calibration!$A$2:$A$4,Calibration!$D$2:$D$4,G212)</f>
        <v>1163.3333333333333</v>
      </c>
    </row>
    <row r="213" spans="1:12" x14ac:dyDescent="0.25">
      <c r="A213">
        <v>1052456</v>
      </c>
      <c r="B213">
        <v>15.31400013</v>
      </c>
      <c r="C213">
        <v>0.30335000000000001</v>
      </c>
      <c r="D213">
        <v>32.569000240000001</v>
      </c>
      <c r="E213">
        <v>0.24654000000000001</v>
      </c>
      <c r="F213">
        <v>37.124000549999998</v>
      </c>
      <c r="G213">
        <v>-0.17357001</v>
      </c>
      <c r="H213">
        <v>391.39599608999998</v>
      </c>
      <c r="J213" s="2">
        <f>TREND(Calibration!$A$2:$A$4,Calibration!$B$2:$B$4,C213)</f>
        <v>348.45235066079272</v>
      </c>
      <c r="K213" s="2">
        <f>TREND(Calibration!$A$2:$A$4,Calibration!$C$2:$C$4,E213)</f>
        <v>423.57059213111711</v>
      </c>
      <c r="L213" s="2">
        <f>TREND(Calibration!$A$2:$A$4,Calibration!$D$2:$D$4,G213)</f>
        <v>1163.3333333333333</v>
      </c>
    </row>
    <row r="214" spans="1:12" x14ac:dyDescent="0.25">
      <c r="A214">
        <v>1057345</v>
      </c>
      <c r="B214">
        <v>15.352999690000001</v>
      </c>
      <c r="C214">
        <v>0.30399999</v>
      </c>
      <c r="D214">
        <v>32.566001890000003</v>
      </c>
      <c r="E214">
        <v>0.24626999999999999</v>
      </c>
      <c r="F214">
        <v>37.150001529999997</v>
      </c>
      <c r="G214">
        <v>6.7349999999999993E-2</v>
      </c>
      <c r="H214">
        <v>-9.9000003020963285E+37</v>
      </c>
      <c r="J214" s="2">
        <f>TREND(Calibration!$A$2:$A$4,Calibration!$B$2:$B$4,C214)</f>
        <v>351.39410584007783</v>
      </c>
      <c r="K214" s="2">
        <f>TREND(Calibration!$A$2:$A$4,Calibration!$C$2:$C$4,E214)</f>
        <v>421.39394204801488</v>
      </c>
      <c r="L214" s="2">
        <f>TREND(Calibration!$A$2:$A$4,Calibration!$D$2:$D$4,G214)</f>
        <v>1163.3333333333333</v>
      </c>
    </row>
    <row r="215" spans="1:12" x14ac:dyDescent="0.25">
      <c r="A215">
        <v>1062342</v>
      </c>
      <c r="B215">
        <v>15.33100033</v>
      </c>
      <c r="C215">
        <v>0.30421999</v>
      </c>
      <c r="D215">
        <v>32.549999239999998</v>
      </c>
      <c r="E215">
        <v>0.24600000999999999</v>
      </c>
      <c r="F215">
        <v>37.174999239999998</v>
      </c>
      <c r="G215">
        <v>5.1029999999999999E-2</v>
      </c>
      <c r="H215">
        <v>-9.9000003020963285E+37</v>
      </c>
      <c r="J215" s="2">
        <f>TREND(Calibration!$A$2:$A$4,Calibration!$B$2:$B$4,C215)</f>
        <v>352.38979214208666</v>
      </c>
      <c r="K215" s="2">
        <f>TREND(Calibration!$A$2:$A$4,Calibration!$C$2:$C$4,E215)</f>
        <v>419.21737258158259</v>
      </c>
      <c r="L215" s="2">
        <f>TREND(Calibration!$A$2:$A$4,Calibration!$D$2:$D$4,G215)</f>
        <v>1163.3333333333333</v>
      </c>
    </row>
    <row r="216" spans="1:12" x14ac:dyDescent="0.25">
      <c r="A216">
        <v>1067596</v>
      </c>
      <c r="B216">
        <v>15.30799961</v>
      </c>
      <c r="C216">
        <v>0.31053998999999999</v>
      </c>
      <c r="D216">
        <v>32.591999049999998</v>
      </c>
      <c r="E216">
        <v>0.24595</v>
      </c>
      <c r="F216">
        <v>37.104999540000001</v>
      </c>
      <c r="G216">
        <v>-7.1029999999999996E-2</v>
      </c>
      <c r="H216">
        <v>984.48602295000001</v>
      </c>
      <c r="J216" s="2">
        <f>TREND(Calibration!$A$2:$A$4,Calibration!$B$2:$B$4,C216)</f>
        <v>380.99314409070621</v>
      </c>
      <c r="K216" s="2">
        <f>TREND(Calibration!$A$2:$A$4,Calibration!$C$2:$C$4,E216)</f>
        <v>418.81420861619017</v>
      </c>
      <c r="L216" s="2">
        <f>TREND(Calibration!$A$2:$A$4,Calibration!$D$2:$D$4,G216)</f>
        <v>1163.3333333333333</v>
      </c>
    </row>
    <row r="217" spans="1:12" x14ac:dyDescent="0.25">
      <c r="A217">
        <v>1072342</v>
      </c>
      <c r="B217">
        <v>15.33699989</v>
      </c>
      <c r="C217">
        <v>0.30735001000000001</v>
      </c>
      <c r="D217">
        <v>32.562999730000001</v>
      </c>
      <c r="E217">
        <v>0.24595</v>
      </c>
      <c r="F217">
        <v>37.133998869999999</v>
      </c>
      <c r="G217">
        <v>0.12395</v>
      </c>
      <c r="H217">
        <v>-9.9000003020963285E+37</v>
      </c>
      <c r="J217" s="2">
        <f>TREND(Calibration!$A$2:$A$4,Calibration!$B$2:$B$4,C217)</f>
        <v>366.55578322851375</v>
      </c>
      <c r="K217" s="2">
        <f>TREND(Calibration!$A$2:$A$4,Calibration!$C$2:$C$4,E217)</f>
        <v>418.81420861619017</v>
      </c>
      <c r="L217" s="2">
        <f>TREND(Calibration!$A$2:$A$4,Calibration!$D$2:$D$4,G217)</f>
        <v>1163.3333333333333</v>
      </c>
    </row>
    <row r="218" spans="1:12" x14ac:dyDescent="0.25">
      <c r="A218">
        <v>1077459</v>
      </c>
      <c r="B218">
        <v>15.352999690000001</v>
      </c>
      <c r="C218">
        <v>0.30432998999999999</v>
      </c>
      <c r="D218">
        <v>32.571998600000001</v>
      </c>
      <c r="E218">
        <v>0.24595</v>
      </c>
      <c r="F218">
        <v>37.13999939</v>
      </c>
      <c r="G218">
        <v>7.5139999999999998E-2</v>
      </c>
      <c r="H218">
        <v>-9.9000003020963285E+37</v>
      </c>
      <c r="J218" s="2">
        <f>TREND(Calibration!$A$2:$A$4,Calibration!$B$2:$B$4,C218)</f>
        <v>352.88763529309131</v>
      </c>
      <c r="K218" s="2">
        <f>TREND(Calibration!$A$2:$A$4,Calibration!$C$2:$C$4,E218)</f>
        <v>418.81420861619017</v>
      </c>
      <c r="L218" s="2">
        <f>TREND(Calibration!$A$2:$A$4,Calibration!$D$2:$D$4,G218)</f>
        <v>1163.3333333333333</v>
      </c>
    </row>
    <row r="219" spans="1:12" x14ac:dyDescent="0.25">
      <c r="A219">
        <v>1082352</v>
      </c>
      <c r="B219">
        <v>15.36600018</v>
      </c>
      <c r="C219">
        <v>0.30459999999999998</v>
      </c>
      <c r="D219">
        <v>32.558998109999997</v>
      </c>
      <c r="E219">
        <v>0.24595</v>
      </c>
      <c r="F219">
        <v>37.124000549999998</v>
      </c>
      <c r="G219">
        <v>0.10929999999999999</v>
      </c>
      <c r="H219">
        <v>589.80603026999995</v>
      </c>
      <c r="J219" s="2">
        <f>TREND(Calibration!$A$2:$A$4,Calibration!$B$2:$B$4,C219)</f>
        <v>354.10965919493401</v>
      </c>
      <c r="K219" s="2">
        <f>TREND(Calibration!$A$2:$A$4,Calibration!$C$2:$C$4,E219)</f>
        <v>418.81420861619017</v>
      </c>
      <c r="L219" s="2">
        <f>TREND(Calibration!$A$2:$A$4,Calibration!$D$2:$D$4,G219)</f>
        <v>1163.3333333333333</v>
      </c>
    </row>
    <row r="220" spans="1:12" x14ac:dyDescent="0.25">
      <c r="A220">
        <v>1087345</v>
      </c>
      <c r="B220">
        <v>15.37899971</v>
      </c>
      <c r="C220">
        <v>0.30275999999999997</v>
      </c>
      <c r="D220">
        <v>32.549999239999998</v>
      </c>
      <c r="E220">
        <v>0.24595</v>
      </c>
      <c r="F220">
        <v>37.166000369999999</v>
      </c>
      <c r="G220">
        <v>0.1246</v>
      </c>
      <c r="H220">
        <v>-9.9000003020963285E+37</v>
      </c>
      <c r="J220" s="2">
        <f>TREND(Calibration!$A$2:$A$4,Calibration!$B$2:$B$4,C220)</f>
        <v>345.7821010326777</v>
      </c>
      <c r="K220" s="2">
        <f>TREND(Calibration!$A$2:$A$4,Calibration!$C$2:$C$4,E220)</f>
        <v>418.81420861619017</v>
      </c>
      <c r="L220" s="2">
        <f>TREND(Calibration!$A$2:$A$4,Calibration!$D$2:$D$4,G220)</f>
        <v>1163.3333333333333</v>
      </c>
    </row>
    <row r="221" spans="1:12" x14ac:dyDescent="0.25">
      <c r="A221">
        <v>1092342</v>
      </c>
      <c r="B221">
        <v>15.376000400000001</v>
      </c>
      <c r="C221">
        <v>0.30626999999999999</v>
      </c>
      <c r="D221">
        <v>32.575000760000002</v>
      </c>
      <c r="E221">
        <v>0.24626999999999999</v>
      </c>
      <c r="F221">
        <v>37.161998750000002</v>
      </c>
      <c r="G221">
        <v>5.6050000000000003E-2</v>
      </c>
      <c r="H221">
        <v>-186.03500366</v>
      </c>
      <c r="J221" s="2">
        <f>TREND(Calibration!$A$2:$A$4,Calibration!$B$2:$B$4,C221)</f>
        <v>361.66782339654696</v>
      </c>
      <c r="K221" s="2">
        <f>TREND(Calibration!$A$2:$A$4,Calibration!$C$2:$C$4,E221)</f>
        <v>421.39394204801488</v>
      </c>
      <c r="L221" s="2">
        <f>TREND(Calibration!$A$2:$A$4,Calibration!$D$2:$D$4,G221)</f>
        <v>1163.3333333333333</v>
      </c>
    </row>
    <row r="222" spans="1:12" x14ac:dyDescent="0.25">
      <c r="A222">
        <v>1097345</v>
      </c>
      <c r="B222">
        <v>15.34000015</v>
      </c>
      <c r="C222">
        <v>0.30557001</v>
      </c>
      <c r="D222">
        <v>32.59500122</v>
      </c>
      <c r="E222">
        <v>0.24615999999999999</v>
      </c>
      <c r="F222">
        <v>37.115001679999999</v>
      </c>
      <c r="G222">
        <v>-5.3839999999999999E-2</v>
      </c>
      <c r="H222">
        <v>980.27099609000004</v>
      </c>
      <c r="J222" s="2">
        <f>TREND(Calibration!$A$2:$A$4,Calibration!$B$2:$B$4,C222)</f>
        <v>358.49977587589615</v>
      </c>
      <c r="K222" s="2">
        <f>TREND(Calibration!$A$2:$A$4,Calibration!$C$2:$C$4,E222)</f>
        <v>420.50715868082511</v>
      </c>
      <c r="L222" s="2">
        <f>TREND(Calibration!$A$2:$A$4,Calibration!$D$2:$D$4,G222)</f>
        <v>1163.3333333333333</v>
      </c>
    </row>
    <row r="223" spans="1:12" x14ac:dyDescent="0.25">
      <c r="A223">
        <v>1102342</v>
      </c>
      <c r="B223">
        <v>15.402000429999999</v>
      </c>
      <c r="C223">
        <v>0.30487001000000002</v>
      </c>
      <c r="D223">
        <v>32.536998750000002</v>
      </c>
      <c r="E223">
        <v>0.24637999999999999</v>
      </c>
      <c r="F223">
        <v>37.133998869999999</v>
      </c>
      <c r="G223">
        <v>0.14621999999999999</v>
      </c>
      <c r="H223">
        <v>-9.9000003020963285E+37</v>
      </c>
      <c r="J223" s="2">
        <f>TREND(Calibration!$A$2:$A$4,Calibration!$B$2:$B$4,C223)</f>
        <v>355.33168309677694</v>
      </c>
      <c r="K223" s="2">
        <f>TREND(Calibration!$A$2:$A$4,Calibration!$C$2:$C$4,E223)</f>
        <v>422.28072541520464</v>
      </c>
      <c r="L223" s="2">
        <f>TREND(Calibration!$A$2:$A$4,Calibration!$D$2:$D$4,G223)</f>
        <v>1163.3333333333333</v>
      </c>
    </row>
    <row r="224" spans="1:12" x14ac:dyDescent="0.25">
      <c r="A224">
        <v>1107453</v>
      </c>
      <c r="B224">
        <v>15.402000429999999</v>
      </c>
      <c r="C224">
        <v>0.30519000000000002</v>
      </c>
      <c r="D224">
        <v>32.558998109999997</v>
      </c>
      <c r="E224">
        <v>0.24632999</v>
      </c>
      <c r="F224">
        <v>37.120998380000003</v>
      </c>
      <c r="G224">
        <v>0.17632999999999999</v>
      </c>
      <c r="H224">
        <v>12.86699963</v>
      </c>
      <c r="J224" s="2">
        <f>TREND(Calibration!$A$2:$A$4,Calibration!$B$2:$B$4,C224)</f>
        <v>356.77990882304903</v>
      </c>
      <c r="K224" s="2">
        <f>TREND(Calibration!$A$2:$A$4,Calibration!$C$2:$C$4,E224)</f>
        <v>421.87756144981245</v>
      </c>
      <c r="L224" s="2">
        <f>TREND(Calibration!$A$2:$A$4,Calibration!$D$2:$D$4,G224)</f>
        <v>1163.3333333333333</v>
      </c>
    </row>
    <row r="225" spans="1:12" x14ac:dyDescent="0.25">
      <c r="A225">
        <v>1112375</v>
      </c>
      <c r="B225">
        <v>15.385999679999999</v>
      </c>
      <c r="C225">
        <v>0.30487001000000002</v>
      </c>
      <c r="D225">
        <v>32.562999730000001</v>
      </c>
      <c r="E225">
        <v>0.24600000999999999</v>
      </c>
      <c r="F225">
        <v>37.118000029999997</v>
      </c>
      <c r="G225">
        <v>2.8320000000000001E-2</v>
      </c>
      <c r="H225">
        <v>817.64599609000004</v>
      </c>
      <c r="J225" s="2">
        <f>TREND(Calibration!$A$2:$A$4,Calibration!$B$2:$B$4,C225)</f>
        <v>355.33168309677694</v>
      </c>
      <c r="K225" s="2">
        <f>TREND(Calibration!$A$2:$A$4,Calibration!$C$2:$C$4,E225)</f>
        <v>419.21737258158259</v>
      </c>
      <c r="L225" s="2">
        <f>TREND(Calibration!$A$2:$A$4,Calibration!$D$2:$D$4,G225)</f>
        <v>1163.3333333333333</v>
      </c>
    </row>
    <row r="226" spans="1:12" x14ac:dyDescent="0.25">
      <c r="A226">
        <v>1117351</v>
      </c>
      <c r="B226">
        <v>15.385999679999999</v>
      </c>
      <c r="C226">
        <v>0.30746001000000001</v>
      </c>
      <c r="D226">
        <v>32.54700089</v>
      </c>
      <c r="E226">
        <v>0.24600000999999999</v>
      </c>
      <c r="F226">
        <v>37.133998869999999</v>
      </c>
      <c r="G226">
        <v>-0.12946000999999999</v>
      </c>
      <c r="H226">
        <v>-9.9000003020963285E+37</v>
      </c>
      <c r="J226" s="2">
        <f>TREND(Calibration!$A$2:$A$4,Calibration!$B$2:$B$4,C226)</f>
        <v>367.05362637951816</v>
      </c>
      <c r="K226" s="2">
        <f>TREND(Calibration!$A$2:$A$4,Calibration!$C$2:$C$4,E226)</f>
        <v>419.21737258158259</v>
      </c>
      <c r="L226" s="2">
        <f>TREND(Calibration!$A$2:$A$4,Calibration!$D$2:$D$4,G226)</f>
        <v>1163.3333333333333</v>
      </c>
    </row>
    <row r="227" spans="1:12" x14ac:dyDescent="0.25">
      <c r="A227">
        <v>1122375</v>
      </c>
      <c r="B227">
        <v>15.4090004</v>
      </c>
      <c r="C227">
        <v>0.30972999000000001</v>
      </c>
      <c r="D227">
        <v>32.549999239999998</v>
      </c>
      <c r="E227">
        <v>0.24600000999999999</v>
      </c>
      <c r="F227">
        <v>37.143001560000002</v>
      </c>
      <c r="G227">
        <v>-0.13206001000000001</v>
      </c>
      <c r="H227">
        <v>-105.08399962999999</v>
      </c>
      <c r="J227" s="2">
        <f>TREND(Calibration!$A$2:$A$4,Calibration!$B$2:$B$4,C227)</f>
        <v>377.32720816058259</v>
      </c>
      <c r="K227" s="2">
        <f>TREND(Calibration!$A$2:$A$4,Calibration!$C$2:$C$4,E227)</f>
        <v>419.21737258158259</v>
      </c>
      <c r="L227" s="2">
        <f>TREND(Calibration!$A$2:$A$4,Calibration!$D$2:$D$4,G227)</f>
        <v>1163.3333333333333</v>
      </c>
    </row>
    <row r="228" spans="1:12" x14ac:dyDescent="0.25">
      <c r="A228">
        <v>1127351</v>
      </c>
      <c r="B228">
        <v>15.399000170000001</v>
      </c>
      <c r="C228">
        <v>0.30794999000000001</v>
      </c>
      <c r="D228">
        <v>32.571998600000001</v>
      </c>
      <c r="E228">
        <v>0.24589000999999999</v>
      </c>
      <c r="F228">
        <v>37.137001040000001</v>
      </c>
      <c r="G228">
        <v>-0.18465000000000001</v>
      </c>
      <c r="H228">
        <v>484.40200806000001</v>
      </c>
      <c r="J228" s="2">
        <f>TREND(Calibration!$A$2:$A$4,Calibration!$B$2:$B$4,C228)</f>
        <v>369.27120080796499</v>
      </c>
      <c r="K228" s="2">
        <f>TREND(Calibration!$A$2:$A$4,Calibration!$C$2:$C$4,E228)</f>
        <v>418.33058921439283</v>
      </c>
      <c r="L228" s="2">
        <f>TREND(Calibration!$A$2:$A$4,Calibration!$D$2:$D$4,G228)</f>
        <v>1163.3333333333333</v>
      </c>
    </row>
    <row r="229" spans="1:12" x14ac:dyDescent="0.25">
      <c r="A229">
        <v>1132419</v>
      </c>
      <c r="B229">
        <v>15.369999890000001</v>
      </c>
      <c r="C229">
        <v>0.30270999999999998</v>
      </c>
      <c r="D229">
        <v>32.518001560000002</v>
      </c>
      <c r="E229">
        <v>0.24595</v>
      </c>
      <c r="F229">
        <v>37.108001710000003</v>
      </c>
      <c r="G229">
        <v>-0.25497999999999998</v>
      </c>
      <c r="H229">
        <v>-52.444999690000003</v>
      </c>
      <c r="J229" s="2">
        <f>TREND(Calibration!$A$2:$A$4,Calibration!$B$2:$B$4,C229)</f>
        <v>345.555808691312</v>
      </c>
      <c r="K229" s="2">
        <f>TREND(Calibration!$A$2:$A$4,Calibration!$C$2:$C$4,E229)</f>
        <v>418.81420861619017</v>
      </c>
      <c r="L229" s="2">
        <f>TREND(Calibration!$A$2:$A$4,Calibration!$D$2:$D$4,G229)</f>
        <v>1163.3333333333333</v>
      </c>
    </row>
    <row r="230" spans="1:12" x14ac:dyDescent="0.25">
      <c r="A230">
        <v>1137581</v>
      </c>
      <c r="B230">
        <v>15.38300037</v>
      </c>
      <c r="C230">
        <v>0.30626999999999999</v>
      </c>
      <c r="D230">
        <v>32.558998109999997</v>
      </c>
      <c r="E230">
        <v>0.24606</v>
      </c>
      <c r="F230">
        <v>37.150001529999997</v>
      </c>
      <c r="G230">
        <v>-1.362E-2</v>
      </c>
      <c r="H230">
        <v>-9.9000003020963285E+37</v>
      </c>
      <c r="J230" s="2">
        <f>TREND(Calibration!$A$2:$A$4,Calibration!$B$2:$B$4,C230)</f>
        <v>361.66782339654696</v>
      </c>
      <c r="K230" s="2">
        <f>TREND(Calibration!$A$2:$A$4,Calibration!$C$2:$C$4,E230)</f>
        <v>419.70099198337994</v>
      </c>
      <c r="L230" s="2">
        <f>TREND(Calibration!$A$2:$A$4,Calibration!$D$2:$D$4,G230)</f>
        <v>1163.3333333333333</v>
      </c>
    </row>
    <row r="231" spans="1:12" x14ac:dyDescent="0.25">
      <c r="A231">
        <v>1142437</v>
      </c>
      <c r="B231">
        <v>15.36600018</v>
      </c>
      <c r="C231">
        <v>0.30519000000000002</v>
      </c>
      <c r="D231">
        <v>32.534000399999996</v>
      </c>
      <c r="E231">
        <v>0.24595</v>
      </c>
      <c r="F231">
        <v>37.111999509999997</v>
      </c>
      <c r="G231">
        <v>9.6970000000000001E-2</v>
      </c>
      <c r="H231">
        <v>-9.9000003020963285E+37</v>
      </c>
      <c r="J231" s="2">
        <f>TREND(Calibration!$A$2:$A$4,Calibration!$B$2:$B$4,C231)</f>
        <v>356.77990882304903</v>
      </c>
      <c r="K231" s="2">
        <f>TREND(Calibration!$A$2:$A$4,Calibration!$C$2:$C$4,E231)</f>
        <v>418.81420861619017</v>
      </c>
      <c r="L231" s="2">
        <f>TREND(Calibration!$A$2:$A$4,Calibration!$D$2:$D$4,G231)</f>
        <v>1163.3333333333333</v>
      </c>
    </row>
    <row r="232" spans="1:12" x14ac:dyDescent="0.25">
      <c r="A232">
        <v>1147361</v>
      </c>
      <c r="B232">
        <v>15.36299992</v>
      </c>
      <c r="C232">
        <v>0.30421999</v>
      </c>
      <c r="D232">
        <v>32.527000430000001</v>
      </c>
      <c r="E232">
        <v>0.24589000999999999</v>
      </c>
      <c r="F232">
        <v>37.17200089</v>
      </c>
      <c r="G232">
        <v>0.11405999999999999</v>
      </c>
      <c r="H232">
        <v>-9.9000003020963285E+37</v>
      </c>
      <c r="J232" s="2">
        <f>TREND(Calibration!$A$2:$A$4,Calibration!$B$2:$B$4,C232)</f>
        <v>352.38979214208666</v>
      </c>
      <c r="K232" s="2">
        <f>TREND(Calibration!$A$2:$A$4,Calibration!$C$2:$C$4,E232)</f>
        <v>418.33058921439283</v>
      </c>
      <c r="L232" s="2">
        <f>TREND(Calibration!$A$2:$A$4,Calibration!$D$2:$D$4,G232)</f>
        <v>1163.3333333333333</v>
      </c>
    </row>
    <row r="233" spans="1:12" x14ac:dyDescent="0.25">
      <c r="A233">
        <v>1152343</v>
      </c>
      <c r="B233">
        <v>15.34000015</v>
      </c>
      <c r="C233">
        <v>0.30022000999999998</v>
      </c>
      <c r="D233">
        <v>32.498001100000003</v>
      </c>
      <c r="E233">
        <v>0.24595</v>
      </c>
      <c r="F233">
        <v>37.152999880000003</v>
      </c>
      <c r="G233">
        <v>-5.8700000000000002E-2</v>
      </c>
      <c r="H233">
        <v>405.47500609999997</v>
      </c>
      <c r="J233" s="2">
        <f>TREND(Calibration!$A$2:$A$4,Calibration!$B$2:$B$4,C233)</f>
        <v>334.28649534977035</v>
      </c>
      <c r="K233" s="2">
        <f>TREND(Calibration!$A$2:$A$4,Calibration!$C$2:$C$4,E233)</f>
        <v>418.81420861619017</v>
      </c>
      <c r="L233" s="2">
        <f>TREND(Calibration!$A$2:$A$4,Calibration!$D$2:$D$4,G233)</f>
        <v>1163.3333333333333</v>
      </c>
    </row>
    <row r="234" spans="1:12" x14ac:dyDescent="0.25">
      <c r="A234">
        <v>1157390</v>
      </c>
      <c r="B234">
        <v>15.321000099999999</v>
      </c>
      <c r="C234">
        <v>0.30730000000000002</v>
      </c>
      <c r="D234">
        <v>32.536998750000002</v>
      </c>
      <c r="E234">
        <v>0.24595</v>
      </c>
      <c r="F234">
        <v>37.137001040000001</v>
      </c>
      <c r="G234">
        <v>-0.1106</v>
      </c>
      <c r="H234">
        <v>178.33299255</v>
      </c>
      <c r="J234" s="2">
        <f>TREND(Calibration!$A$2:$A$4,Calibration!$B$2:$B$4,C234)</f>
        <v>366.32944562867988</v>
      </c>
      <c r="K234" s="2">
        <f>TREND(Calibration!$A$2:$A$4,Calibration!$C$2:$C$4,E234)</f>
        <v>418.81420861619017</v>
      </c>
      <c r="L234" s="2">
        <f>TREND(Calibration!$A$2:$A$4,Calibration!$D$2:$D$4,G234)</f>
        <v>1163.3333333333333</v>
      </c>
    </row>
    <row r="235" spans="1:12" x14ac:dyDescent="0.25">
      <c r="A235">
        <v>1162353</v>
      </c>
      <c r="B235">
        <v>15.288999560000001</v>
      </c>
      <c r="C235">
        <v>0.30616999</v>
      </c>
      <c r="D235">
        <v>32.558998109999997</v>
      </c>
      <c r="E235">
        <v>0.24568000000000001</v>
      </c>
      <c r="F235">
        <v>37.13999939</v>
      </c>
      <c r="G235">
        <v>-0.14849000000000001</v>
      </c>
      <c r="H235">
        <v>108.75099944999999</v>
      </c>
      <c r="J235" s="2">
        <f>TREND(Calibration!$A$2:$A$4,Calibration!$B$2:$B$4,C235)</f>
        <v>361.21519345534762</v>
      </c>
      <c r="K235" s="2">
        <f>TREND(Calibration!$A$2:$A$4,Calibration!$C$2:$C$4,E235)</f>
        <v>416.63755853308817</v>
      </c>
      <c r="L235" s="2">
        <f>TREND(Calibration!$A$2:$A$4,Calibration!$D$2:$D$4,G235)</f>
        <v>1163.3333333333333</v>
      </c>
    </row>
    <row r="236" spans="1:12" x14ac:dyDescent="0.25">
      <c r="A236">
        <v>1167375</v>
      </c>
      <c r="B236">
        <v>15.33699989</v>
      </c>
      <c r="C236">
        <v>0.30541000000000001</v>
      </c>
      <c r="D236">
        <v>32.549999239999998</v>
      </c>
      <c r="E236">
        <v>0.24562</v>
      </c>
      <c r="F236">
        <v>37.115001679999999</v>
      </c>
      <c r="G236">
        <v>-0.18307999999999999</v>
      </c>
      <c r="H236">
        <v>110.02400208</v>
      </c>
      <c r="J236" s="2">
        <f>TREND(Calibration!$A$2:$A$4,Calibration!$B$2:$B$4,C236)</f>
        <v>357.77559512505786</v>
      </c>
      <c r="K236" s="2">
        <f>TREND(Calibration!$A$2:$A$4,Calibration!$C$2:$C$4,E236)</f>
        <v>416.15385851462111</v>
      </c>
      <c r="L236" s="2">
        <f>TREND(Calibration!$A$2:$A$4,Calibration!$D$2:$D$4,G236)</f>
        <v>1163.3333333333333</v>
      </c>
    </row>
    <row r="237" spans="1:12" x14ac:dyDescent="0.25">
      <c r="A237">
        <v>1172342</v>
      </c>
      <c r="B237">
        <v>15.33100033</v>
      </c>
      <c r="C237">
        <v>0.30670999999999998</v>
      </c>
      <c r="D237">
        <v>32.555999759999999</v>
      </c>
      <c r="E237">
        <v>0.24562</v>
      </c>
      <c r="F237">
        <v>37.126998899999997</v>
      </c>
      <c r="G237">
        <v>-0.2006</v>
      </c>
      <c r="H237">
        <v>-147.21000670999999</v>
      </c>
      <c r="J237" s="2">
        <f>TREND(Calibration!$A$2:$A$4,Calibration!$B$2:$B$4,C237)</f>
        <v>363.65919600056486</v>
      </c>
      <c r="K237" s="2">
        <f>TREND(Calibration!$A$2:$A$4,Calibration!$C$2:$C$4,E237)</f>
        <v>416.15385851462111</v>
      </c>
      <c r="L237" s="2">
        <f>TREND(Calibration!$A$2:$A$4,Calibration!$D$2:$D$4,G237)</f>
        <v>1163.3333333333333</v>
      </c>
    </row>
    <row r="238" spans="1:12" x14ac:dyDescent="0.25">
      <c r="A238">
        <v>1177343</v>
      </c>
      <c r="B238">
        <v>15.34000015</v>
      </c>
      <c r="C238">
        <v>0.30417000999999999</v>
      </c>
      <c r="D238">
        <v>32.558998109999997</v>
      </c>
      <c r="E238">
        <v>0.24562</v>
      </c>
      <c r="F238">
        <v>37.126998899999997</v>
      </c>
      <c r="G238">
        <v>3.2759999999999997E-2</v>
      </c>
      <c r="H238">
        <v>136.57299805</v>
      </c>
      <c r="J238" s="2">
        <f>TREND(Calibration!$A$2:$A$4,Calibration!$B$2:$B$4,C238)</f>
        <v>352.16359031765774</v>
      </c>
      <c r="K238" s="2">
        <f>TREND(Calibration!$A$2:$A$4,Calibration!$C$2:$C$4,E238)</f>
        <v>416.15385851462111</v>
      </c>
      <c r="L238" s="2">
        <f>TREND(Calibration!$A$2:$A$4,Calibration!$D$2:$D$4,G238)</f>
        <v>1163.3333333333333</v>
      </c>
    </row>
    <row r="239" spans="1:12" x14ac:dyDescent="0.25">
      <c r="A239">
        <v>1182420</v>
      </c>
      <c r="B239">
        <v>15.37300014</v>
      </c>
      <c r="C239">
        <v>0.30417000999999999</v>
      </c>
      <c r="D239">
        <v>32.571998600000001</v>
      </c>
      <c r="E239">
        <v>0.24529999</v>
      </c>
      <c r="F239">
        <v>37.111999509999997</v>
      </c>
      <c r="G239">
        <v>-0.11378000000000001</v>
      </c>
      <c r="H239">
        <v>416.06201171999999</v>
      </c>
      <c r="J239" s="2">
        <f>TREND(Calibration!$A$2:$A$4,Calibration!$B$2:$B$4,C239)</f>
        <v>352.16359031765774</v>
      </c>
      <c r="K239" s="2">
        <f>TREND(Calibration!$A$2:$A$4,Calibration!$C$2:$C$4,E239)</f>
        <v>413.57404446612645</v>
      </c>
      <c r="L239" s="2">
        <f>TREND(Calibration!$A$2:$A$4,Calibration!$D$2:$D$4,G239)</f>
        <v>1163.3333333333333</v>
      </c>
    </row>
    <row r="240" spans="1:12" x14ac:dyDescent="0.25">
      <c r="A240">
        <v>1187471</v>
      </c>
      <c r="B240">
        <v>15.35700035</v>
      </c>
      <c r="C240">
        <v>0.30388999</v>
      </c>
      <c r="D240">
        <v>32.54700089</v>
      </c>
      <c r="E240">
        <v>0.24562</v>
      </c>
      <c r="F240">
        <v>37.150001529999997</v>
      </c>
      <c r="G240">
        <v>-0.19134999999999999</v>
      </c>
      <c r="H240">
        <v>48.791000369999999</v>
      </c>
      <c r="J240" s="2">
        <f>TREND(Calibration!$A$2:$A$4,Calibration!$B$2:$B$4,C240)</f>
        <v>350.89626268907341</v>
      </c>
      <c r="K240" s="2">
        <f>TREND(Calibration!$A$2:$A$4,Calibration!$C$2:$C$4,E240)</f>
        <v>416.15385851462111</v>
      </c>
      <c r="L240" s="2">
        <f>TREND(Calibration!$A$2:$A$4,Calibration!$D$2:$D$4,G240)</f>
        <v>1163.3333333333333</v>
      </c>
    </row>
    <row r="241" spans="1:12" x14ac:dyDescent="0.25">
      <c r="A241">
        <v>1192343</v>
      </c>
      <c r="B241">
        <v>15.4090004</v>
      </c>
      <c r="C241">
        <v>0.30491998999999997</v>
      </c>
      <c r="D241">
        <v>32.51499939</v>
      </c>
      <c r="E241">
        <v>0.24568000000000001</v>
      </c>
      <c r="F241">
        <v>37.143001560000002</v>
      </c>
      <c r="G241">
        <v>-0.11842999999999999</v>
      </c>
      <c r="H241">
        <v>-9.9000003020963285E+37</v>
      </c>
      <c r="J241" s="2">
        <f>TREND(Calibration!$A$2:$A$4,Calibration!$B$2:$B$4,C241)</f>
        <v>355.55788492120587</v>
      </c>
      <c r="K241" s="2">
        <f>TREND(Calibration!$A$2:$A$4,Calibration!$C$2:$C$4,E241)</f>
        <v>416.63755853308817</v>
      </c>
      <c r="L241" s="2">
        <f>TREND(Calibration!$A$2:$A$4,Calibration!$D$2:$D$4,G241)</f>
        <v>1163.3333333333333</v>
      </c>
    </row>
    <row r="242" spans="1:12" x14ac:dyDescent="0.25">
      <c r="A242">
        <v>1197398</v>
      </c>
      <c r="B242">
        <v>15.41800022</v>
      </c>
      <c r="C242">
        <v>0.30399999</v>
      </c>
      <c r="D242">
        <v>32.527000430000001</v>
      </c>
      <c r="E242">
        <v>0.24562</v>
      </c>
      <c r="F242">
        <v>37.118000029999997</v>
      </c>
      <c r="G242">
        <v>6.3140000000000002E-2</v>
      </c>
      <c r="H242">
        <v>-9.9000003020963285E+37</v>
      </c>
      <c r="J242" s="2">
        <f>TREND(Calibration!$A$2:$A$4,Calibration!$B$2:$B$4,C242)</f>
        <v>351.39410584007783</v>
      </c>
      <c r="K242" s="2">
        <f>TREND(Calibration!$A$2:$A$4,Calibration!$C$2:$C$4,E242)</f>
        <v>416.15385851462111</v>
      </c>
      <c r="L242" s="2">
        <f>TREND(Calibration!$A$2:$A$4,Calibration!$D$2:$D$4,G242)</f>
        <v>1163.3333333333333</v>
      </c>
    </row>
    <row r="243" spans="1:12" x14ac:dyDescent="0.25">
      <c r="A243">
        <v>1202342</v>
      </c>
      <c r="B243">
        <v>15.444000239999999</v>
      </c>
      <c r="C243">
        <v>0.30388999</v>
      </c>
      <c r="D243">
        <v>32.494998930000001</v>
      </c>
      <c r="E243">
        <v>0.24562</v>
      </c>
      <c r="F243">
        <v>37.17200089</v>
      </c>
      <c r="G243">
        <v>1.562E-2</v>
      </c>
      <c r="H243">
        <v>-9.9000003020963285E+37</v>
      </c>
      <c r="J243" s="2">
        <f>TREND(Calibration!$A$2:$A$4,Calibration!$B$2:$B$4,C243)</f>
        <v>350.89626268907341</v>
      </c>
      <c r="K243" s="2">
        <f>TREND(Calibration!$A$2:$A$4,Calibration!$C$2:$C$4,E243)</f>
        <v>416.15385851462111</v>
      </c>
      <c r="L243" s="2">
        <f>TREND(Calibration!$A$2:$A$4,Calibration!$D$2:$D$4,G243)</f>
        <v>1163.3333333333333</v>
      </c>
    </row>
    <row r="244" spans="1:12" x14ac:dyDescent="0.25">
      <c r="A244">
        <v>1207346</v>
      </c>
      <c r="B244">
        <v>15.399000170000001</v>
      </c>
      <c r="C244">
        <v>0.30351999000000002</v>
      </c>
      <c r="D244">
        <v>32.52099991</v>
      </c>
      <c r="E244">
        <v>0.24568000000000001</v>
      </c>
      <c r="F244">
        <v>37.115001679999999</v>
      </c>
      <c r="G244">
        <v>7.8490000000000004E-2</v>
      </c>
      <c r="H244">
        <v>447.68499756</v>
      </c>
      <c r="J244" s="2">
        <f>TREND(Calibration!$A$2:$A$4,Calibration!$B$2:$B$4,C244)</f>
        <v>349.22169936296768</v>
      </c>
      <c r="K244" s="2">
        <f>TREND(Calibration!$A$2:$A$4,Calibration!$C$2:$C$4,E244)</f>
        <v>416.63755853308817</v>
      </c>
      <c r="L244" s="2">
        <f>TREND(Calibration!$A$2:$A$4,Calibration!$D$2:$D$4,G244)</f>
        <v>1163.3333333333333</v>
      </c>
    </row>
    <row r="245" spans="1:12" x14ac:dyDescent="0.25">
      <c r="A245">
        <v>1212345</v>
      </c>
      <c r="B245">
        <v>15.385999679999999</v>
      </c>
      <c r="C245">
        <v>0.29945999000000001</v>
      </c>
      <c r="D245">
        <v>32.530998230000002</v>
      </c>
      <c r="E245">
        <v>0.24562</v>
      </c>
      <c r="F245">
        <v>37.118000029999997</v>
      </c>
      <c r="G245">
        <v>0.10384</v>
      </c>
      <c r="H245">
        <v>140.70799255</v>
      </c>
      <c r="J245" s="2">
        <f>TREND(Calibration!$A$2:$A$4,Calibration!$B$2:$B$4,C245)</f>
        <v>330.84676124407588</v>
      </c>
      <c r="K245" s="2">
        <f>TREND(Calibration!$A$2:$A$4,Calibration!$C$2:$C$4,E245)</f>
        <v>416.15385851462111</v>
      </c>
      <c r="L245" s="2">
        <f>TREND(Calibration!$A$2:$A$4,Calibration!$D$2:$D$4,G245)</f>
        <v>1163.3333333333333</v>
      </c>
    </row>
    <row r="246" spans="1:12" x14ac:dyDescent="0.25">
      <c r="A246">
        <v>1217422</v>
      </c>
      <c r="B246">
        <v>15.41800022</v>
      </c>
      <c r="C246">
        <v>0.30794999000000001</v>
      </c>
      <c r="D246">
        <v>32.534000399999996</v>
      </c>
      <c r="E246">
        <v>0.24595</v>
      </c>
      <c r="F246">
        <v>37.178001399999999</v>
      </c>
      <c r="G246">
        <v>0.20303001000000001</v>
      </c>
      <c r="H246">
        <v>-9.9000003020963285E+37</v>
      </c>
      <c r="J246" s="2">
        <f>TREND(Calibration!$A$2:$A$4,Calibration!$B$2:$B$4,C246)</f>
        <v>369.27120080796499</v>
      </c>
      <c r="K246" s="2">
        <f>TREND(Calibration!$A$2:$A$4,Calibration!$C$2:$C$4,E246)</f>
        <v>418.81420861619017</v>
      </c>
      <c r="L246" s="2">
        <f>TREND(Calibration!$A$2:$A$4,Calibration!$D$2:$D$4,G246)</f>
        <v>1163.3333333333333</v>
      </c>
    </row>
    <row r="247" spans="1:12" x14ac:dyDescent="0.25">
      <c r="A247">
        <v>1222362</v>
      </c>
      <c r="B247">
        <v>15.350000380000001</v>
      </c>
      <c r="C247">
        <v>0.29876000000000003</v>
      </c>
      <c r="D247">
        <v>32.527000430000001</v>
      </c>
      <c r="E247">
        <v>0.24600000999999999</v>
      </c>
      <c r="F247">
        <v>37.108001710000003</v>
      </c>
      <c r="G247">
        <v>0.10113999999999999</v>
      </c>
      <c r="H247">
        <v>221.71000670999999</v>
      </c>
      <c r="J247" s="2">
        <f>TREND(Calibration!$A$2:$A$4,Calibration!$B$2:$B$4,C247)</f>
        <v>327.67871372342506</v>
      </c>
      <c r="K247" s="2">
        <f>TREND(Calibration!$A$2:$A$4,Calibration!$C$2:$C$4,E247)</f>
        <v>419.21737258158259</v>
      </c>
      <c r="L247" s="2">
        <f>TREND(Calibration!$A$2:$A$4,Calibration!$D$2:$D$4,G247)</f>
        <v>1163.3333333333333</v>
      </c>
    </row>
    <row r="248" spans="1:12" x14ac:dyDescent="0.25">
      <c r="A248">
        <v>1227346</v>
      </c>
      <c r="B248">
        <v>15.38300037</v>
      </c>
      <c r="C248">
        <v>0.30210998999999999</v>
      </c>
      <c r="D248">
        <v>32.47900009</v>
      </c>
      <c r="E248">
        <v>0.24589000999999999</v>
      </c>
      <c r="F248">
        <v>37.143001560000002</v>
      </c>
      <c r="G248">
        <v>0.13507999000000001</v>
      </c>
      <c r="H248">
        <v>-9.9000003020963285E+37</v>
      </c>
      <c r="J248" s="2">
        <f>TREND(Calibration!$A$2:$A$4,Calibration!$B$2:$B$4,C248)</f>
        <v>342.84025533645581</v>
      </c>
      <c r="K248" s="2">
        <f>TREND(Calibration!$A$2:$A$4,Calibration!$C$2:$C$4,E248)</f>
        <v>418.33058921439283</v>
      </c>
      <c r="L248" s="2">
        <f>TREND(Calibration!$A$2:$A$4,Calibration!$D$2:$D$4,G248)</f>
        <v>1163.3333333333333</v>
      </c>
    </row>
    <row r="249" spans="1:12" x14ac:dyDescent="0.25">
      <c r="A249">
        <v>1232343</v>
      </c>
      <c r="B249">
        <v>15.333999629999999</v>
      </c>
      <c r="C249">
        <v>0.30384000999999999</v>
      </c>
      <c r="D249">
        <v>32.527000430000001</v>
      </c>
      <c r="E249">
        <v>0.24615999999999999</v>
      </c>
      <c r="F249">
        <v>37.120998380000003</v>
      </c>
      <c r="G249">
        <v>-5.0430000000000003E-2</v>
      </c>
      <c r="H249">
        <v>1106.0410156200001</v>
      </c>
      <c r="J249" s="2">
        <f>TREND(Calibration!$A$2:$A$4,Calibration!$B$2:$B$4,C249)</f>
        <v>350.67006086464426</v>
      </c>
      <c r="K249" s="2">
        <f>TREND(Calibration!$A$2:$A$4,Calibration!$C$2:$C$4,E249)</f>
        <v>420.50715868082511</v>
      </c>
      <c r="L249" s="2">
        <f>TREND(Calibration!$A$2:$A$4,Calibration!$D$2:$D$4,G249)</f>
        <v>1163.3333333333333</v>
      </c>
    </row>
    <row r="250" spans="1:12" x14ac:dyDescent="0.25">
      <c r="A250">
        <v>1237390</v>
      </c>
      <c r="B250">
        <v>15.43500042</v>
      </c>
      <c r="C250">
        <v>0.30410999</v>
      </c>
      <c r="D250">
        <v>32.511001589999999</v>
      </c>
      <c r="E250">
        <v>0.24626999999999999</v>
      </c>
      <c r="F250">
        <v>37.133998869999999</v>
      </c>
      <c r="G250">
        <v>0.13643</v>
      </c>
      <c r="H250">
        <v>-112.31099700999999</v>
      </c>
      <c r="J250" s="2">
        <f>TREND(Calibration!$A$2:$A$4,Calibration!$B$2:$B$4,C250)</f>
        <v>351.89194899108224</v>
      </c>
      <c r="K250" s="2">
        <f>TREND(Calibration!$A$2:$A$4,Calibration!$C$2:$C$4,E250)</f>
        <v>421.39394204801488</v>
      </c>
      <c r="L250" s="2">
        <f>TREND(Calibration!$A$2:$A$4,Calibration!$D$2:$D$4,G250)</f>
        <v>1163.3333333333333</v>
      </c>
    </row>
    <row r="251" spans="1:12" x14ac:dyDescent="0.25">
      <c r="A251">
        <v>1242377</v>
      </c>
      <c r="B251">
        <v>15.399000170000001</v>
      </c>
      <c r="C251">
        <v>0.30562001</v>
      </c>
      <c r="D251">
        <v>32.542999270000003</v>
      </c>
      <c r="E251">
        <v>0.24632999</v>
      </c>
      <c r="F251">
        <v>37.131000520000001</v>
      </c>
      <c r="G251">
        <v>9.1679999999999998E-2</v>
      </c>
      <c r="H251">
        <v>51.512001040000001</v>
      </c>
      <c r="J251" s="2">
        <f>TREND(Calibration!$A$2:$A$4,Calibration!$B$2:$B$4,C251)</f>
        <v>358.72606821726185</v>
      </c>
      <c r="K251" s="2">
        <f>TREND(Calibration!$A$2:$A$4,Calibration!$C$2:$C$4,E251)</f>
        <v>421.87756144981245</v>
      </c>
      <c r="L251" s="2">
        <f>TREND(Calibration!$A$2:$A$4,Calibration!$D$2:$D$4,G251)</f>
        <v>1163.3333333333333</v>
      </c>
    </row>
    <row r="252" spans="1:12" x14ac:dyDescent="0.25">
      <c r="A252">
        <v>1247377</v>
      </c>
      <c r="B252">
        <v>15.38300037</v>
      </c>
      <c r="C252">
        <v>0.30713998999999997</v>
      </c>
      <c r="D252">
        <v>32.507999419999997</v>
      </c>
      <c r="E252">
        <v>0.24621999</v>
      </c>
      <c r="F252">
        <v>37.13999939</v>
      </c>
      <c r="G252">
        <v>7.2969999999999993E-2</v>
      </c>
      <c r="H252">
        <v>220.25300598000001</v>
      </c>
      <c r="J252" s="2">
        <f>TREND(Calibration!$A$2:$A$4,Calibration!$B$2:$B$4,C252)</f>
        <v>365.60526487784114</v>
      </c>
      <c r="K252" s="2">
        <f>TREND(Calibration!$A$2:$A$4,Calibration!$C$2:$C$4,E252)</f>
        <v>420.99077808262268</v>
      </c>
      <c r="L252" s="2">
        <f>TREND(Calibration!$A$2:$A$4,Calibration!$D$2:$D$4,G252)</f>
        <v>1163.3333333333333</v>
      </c>
    </row>
    <row r="253" spans="1:12" x14ac:dyDescent="0.25">
      <c r="A253">
        <v>1252424</v>
      </c>
      <c r="B253">
        <v>15.40499973</v>
      </c>
      <c r="C253">
        <v>0.30541000000000001</v>
      </c>
      <c r="D253">
        <v>32.488998410000001</v>
      </c>
      <c r="E253">
        <v>0.24637999999999999</v>
      </c>
      <c r="F253">
        <v>37.133998869999999</v>
      </c>
      <c r="G253">
        <v>5.6000000000000001E-2</v>
      </c>
      <c r="H253">
        <v>142.01800537</v>
      </c>
      <c r="J253" s="2">
        <f>TREND(Calibration!$A$2:$A$4,Calibration!$B$2:$B$4,C253)</f>
        <v>357.77559512505786</v>
      </c>
      <c r="K253" s="2">
        <f>TREND(Calibration!$A$2:$A$4,Calibration!$C$2:$C$4,E253)</f>
        <v>422.28072541520464</v>
      </c>
      <c r="L253" s="2">
        <f>TREND(Calibration!$A$2:$A$4,Calibration!$D$2:$D$4,G253)</f>
        <v>1163.3333333333333</v>
      </c>
    </row>
    <row r="254" spans="1:12" x14ac:dyDescent="0.25">
      <c r="A254">
        <v>1257342</v>
      </c>
      <c r="B254">
        <v>15.402000429999999</v>
      </c>
      <c r="C254">
        <v>0.30519000000000002</v>
      </c>
      <c r="D254">
        <v>32.476001740000001</v>
      </c>
      <c r="E254">
        <v>0.24626999999999999</v>
      </c>
      <c r="F254">
        <v>37.161998750000002</v>
      </c>
      <c r="G254">
        <v>-0.10276</v>
      </c>
      <c r="H254">
        <v>-9.9000003020963285E+37</v>
      </c>
      <c r="J254" s="2">
        <f>TREND(Calibration!$A$2:$A$4,Calibration!$B$2:$B$4,C254)</f>
        <v>356.77990882304903</v>
      </c>
      <c r="K254" s="2">
        <f>TREND(Calibration!$A$2:$A$4,Calibration!$C$2:$C$4,E254)</f>
        <v>421.39394204801488</v>
      </c>
      <c r="L254" s="2">
        <f>TREND(Calibration!$A$2:$A$4,Calibration!$D$2:$D$4,G254)</f>
        <v>1163.3333333333333</v>
      </c>
    </row>
    <row r="255" spans="1:12" x14ac:dyDescent="0.25">
      <c r="A255">
        <v>1262342</v>
      </c>
      <c r="B255">
        <v>15.37300014</v>
      </c>
      <c r="C255">
        <v>0.30519000000000002</v>
      </c>
      <c r="D255">
        <v>32.507999419999997</v>
      </c>
      <c r="E255">
        <v>0.24626999999999999</v>
      </c>
      <c r="F255">
        <v>37.115001679999999</v>
      </c>
      <c r="G255">
        <v>-5.849E-2</v>
      </c>
      <c r="H255">
        <v>523.83099364999998</v>
      </c>
      <c r="J255" s="2">
        <f>TREND(Calibration!$A$2:$A$4,Calibration!$B$2:$B$4,C255)</f>
        <v>356.77990882304903</v>
      </c>
      <c r="K255" s="2">
        <f>TREND(Calibration!$A$2:$A$4,Calibration!$C$2:$C$4,E255)</f>
        <v>421.39394204801488</v>
      </c>
      <c r="L255" s="2">
        <f>TREND(Calibration!$A$2:$A$4,Calibration!$D$2:$D$4,G255)</f>
        <v>1163.3333333333333</v>
      </c>
    </row>
    <row r="256" spans="1:12" x14ac:dyDescent="0.25">
      <c r="A256">
        <v>1267436</v>
      </c>
      <c r="B256">
        <v>15.36299992</v>
      </c>
      <c r="C256">
        <v>0.30508000000000002</v>
      </c>
      <c r="D256">
        <v>32.505001069999999</v>
      </c>
      <c r="E256">
        <v>0.24621999</v>
      </c>
      <c r="F256">
        <v>37.118000029999997</v>
      </c>
      <c r="G256">
        <v>3.065E-2</v>
      </c>
      <c r="H256">
        <v>-9.9000003020963285E+37</v>
      </c>
      <c r="J256" s="2">
        <f>TREND(Calibration!$A$2:$A$4,Calibration!$B$2:$B$4,C256)</f>
        <v>356.28206567204461</v>
      </c>
      <c r="K256" s="2">
        <f>TREND(Calibration!$A$2:$A$4,Calibration!$C$2:$C$4,E256)</f>
        <v>420.99077808262268</v>
      </c>
      <c r="L256" s="2">
        <f>TREND(Calibration!$A$2:$A$4,Calibration!$D$2:$D$4,G256)</f>
        <v>1163.3333333333333</v>
      </c>
    </row>
    <row r="257" spans="1:12" x14ac:dyDescent="0.25">
      <c r="A257">
        <v>1272345</v>
      </c>
      <c r="B257">
        <v>15.347000120000001</v>
      </c>
      <c r="C257">
        <v>0.30329999000000002</v>
      </c>
      <c r="D257">
        <v>32.498001100000003</v>
      </c>
      <c r="E257">
        <v>0.24600000999999999</v>
      </c>
      <c r="F257">
        <v>37.161998750000002</v>
      </c>
      <c r="G257">
        <v>-6.6919999999999993E-2</v>
      </c>
      <c r="H257">
        <v>-9.9000003020963285E+37</v>
      </c>
      <c r="J257" s="2">
        <f>TREND(Calibration!$A$2:$A$4,Calibration!$B$2:$B$4,C257)</f>
        <v>348.22601306095862</v>
      </c>
      <c r="K257" s="2">
        <f>TREND(Calibration!$A$2:$A$4,Calibration!$C$2:$C$4,E257)</f>
        <v>419.21737258158259</v>
      </c>
      <c r="L257" s="2">
        <f>TREND(Calibration!$A$2:$A$4,Calibration!$D$2:$D$4,G257)</f>
        <v>1163.3333333333333</v>
      </c>
    </row>
    <row r="258" spans="1:12" x14ac:dyDescent="0.25">
      <c r="A258">
        <v>1277502</v>
      </c>
      <c r="B258">
        <v>15.37300014</v>
      </c>
      <c r="C258">
        <v>0.30535001000000001</v>
      </c>
      <c r="D258">
        <v>32.472999569999999</v>
      </c>
      <c r="E258">
        <v>0.24595</v>
      </c>
      <c r="F258">
        <v>37.155998230000002</v>
      </c>
      <c r="G258">
        <v>0.15881000000000001</v>
      </c>
      <c r="H258">
        <v>18.353000640000001</v>
      </c>
      <c r="J258" s="2">
        <f>TREND(Calibration!$A$2:$A$4,Calibration!$B$2:$B$4,C258)</f>
        <v>357.50408957388731</v>
      </c>
      <c r="K258" s="2">
        <f>TREND(Calibration!$A$2:$A$4,Calibration!$C$2:$C$4,E258)</f>
        <v>418.81420861619017</v>
      </c>
      <c r="L258" s="2">
        <f>TREND(Calibration!$A$2:$A$4,Calibration!$D$2:$D$4,G258)</f>
        <v>1163.3333333333333</v>
      </c>
    </row>
    <row r="259" spans="1:12" x14ac:dyDescent="0.25">
      <c r="A259">
        <v>1282531</v>
      </c>
      <c r="B259">
        <v>15.321000099999999</v>
      </c>
      <c r="C259">
        <v>0.30741000000000002</v>
      </c>
      <c r="D259">
        <v>32.494998930000001</v>
      </c>
      <c r="E259">
        <v>0.24606</v>
      </c>
      <c r="F259">
        <v>37.143001560000002</v>
      </c>
      <c r="G259">
        <v>-0.16503000000000001</v>
      </c>
      <c r="H259">
        <v>408.07501221000001</v>
      </c>
      <c r="J259" s="2">
        <f>TREND(Calibration!$A$2:$A$4,Calibration!$B$2:$B$4,C259)</f>
        <v>366.8272887796843</v>
      </c>
      <c r="K259" s="2">
        <f>TREND(Calibration!$A$2:$A$4,Calibration!$C$2:$C$4,E259)</f>
        <v>419.70099198337994</v>
      </c>
      <c r="L259" s="2">
        <f>TREND(Calibration!$A$2:$A$4,Calibration!$D$2:$D$4,G259)</f>
        <v>1163.3333333333333</v>
      </c>
    </row>
    <row r="260" spans="1:12" x14ac:dyDescent="0.25">
      <c r="A260">
        <v>1287346</v>
      </c>
      <c r="B260">
        <v>15.37300014</v>
      </c>
      <c r="C260">
        <v>0.30772999000000001</v>
      </c>
      <c r="D260">
        <v>32.486000060000002</v>
      </c>
      <c r="E260">
        <v>0.24595</v>
      </c>
      <c r="F260">
        <v>37.13999939</v>
      </c>
      <c r="G260">
        <v>-1.6590000000000001E-2</v>
      </c>
      <c r="H260">
        <v>-9.9000003020963285E+37</v>
      </c>
      <c r="J260" s="2">
        <f>TREND(Calibration!$A$2:$A$4,Calibration!$B$2:$B$4,C260)</f>
        <v>368.27551450595615</v>
      </c>
      <c r="K260" s="2">
        <f>TREND(Calibration!$A$2:$A$4,Calibration!$C$2:$C$4,E260)</f>
        <v>418.81420861619017</v>
      </c>
      <c r="L260" s="2">
        <f>TREND(Calibration!$A$2:$A$4,Calibration!$D$2:$D$4,G260)</f>
        <v>1163.3333333333333</v>
      </c>
    </row>
    <row r="261" spans="1:12" x14ac:dyDescent="0.25">
      <c r="A261">
        <v>1292438</v>
      </c>
      <c r="B261">
        <v>15.37899971</v>
      </c>
      <c r="C261">
        <v>0.30730000000000002</v>
      </c>
      <c r="D261">
        <v>32.507999419999997</v>
      </c>
      <c r="E261">
        <v>0.24600000999999999</v>
      </c>
      <c r="F261">
        <v>37.096000670000002</v>
      </c>
      <c r="G261">
        <v>4.7890000000000002E-2</v>
      </c>
      <c r="H261">
        <v>419.56399535999998</v>
      </c>
      <c r="J261" s="2">
        <f>TREND(Calibration!$A$2:$A$4,Calibration!$B$2:$B$4,C261)</f>
        <v>366.32944562867988</v>
      </c>
      <c r="K261" s="2">
        <f>TREND(Calibration!$A$2:$A$4,Calibration!$C$2:$C$4,E261)</f>
        <v>419.21737258158259</v>
      </c>
      <c r="L261" s="2">
        <f>TREND(Calibration!$A$2:$A$4,Calibration!$D$2:$D$4,G261)</f>
        <v>1163.3333333333333</v>
      </c>
    </row>
    <row r="262" spans="1:12" x14ac:dyDescent="0.25">
      <c r="A262">
        <v>1297515</v>
      </c>
      <c r="B262">
        <v>15.42500019</v>
      </c>
      <c r="C262">
        <v>0.30470999999999998</v>
      </c>
      <c r="D262">
        <v>32.481998439999998</v>
      </c>
      <c r="E262">
        <v>0.24600000999999999</v>
      </c>
      <c r="F262">
        <v>37.168998719999998</v>
      </c>
      <c r="G262">
        <v>7.492E-2</v>
      </c>
      <c r="H262">
        <v>-9.9000003020963285E+37</v>
      </c>
      <c r="J262" s="2">
        <f>TREND(Calibration!$A$2:$A$4,Calibration!$B$2:$B$4,C262)</f>
        <v>354.60750234593843</v>
      </c>
      <c r="K262" s="2">
        <f>TREND(Calibration!$A$2:$A$4,Calibration!$C$2:$C$4,E262)</f>
        <v>419.21737258158259</v>
      </c>
      <c r="L262" s="2">
        <f>TREND(Calibration!$A$2:$A$4,Calibration!$D$2:$D$4,G262)</f>
        <v>1163.3333333333333</v>
      </c>
    </row>
    <row r="263" spans="1:12" x14ac:dyDescent="0.25">
      <c r="A263">
        <v>1302365</v>
      </c>
      <c r="B263">
        <v>15.43500042</v>
      </c>
      <c r="C263">
        <v>0.30670999999999998</v>
      </c>
      <c r="D263">
        <v>32.465999600000004</v>
      </c>
      <c r="E263">
        <v>0.24589000999999999</v>
      </c>
      <c r="F263">
        <v>37.133998869999999</v>
      </c>
      <c r="G263">
        <v>0.16006000000000001</v>
      </c>
      <c r="H263">
        <v>-9.9000003020963285E+37</v>
      </c>
      <c r="J263" s="2">
        <f>TREND(Calibration!$A$2:$A$4,Calibration!$B$2:$B$4,C263)</f>
        <v>363.65919600056486</v>
      </c>
      <c r="K263" s="2">
        <f>TREND(Calibration!$A$2:$A$4,Calibration!$C$2:$C$4,E263)</f>
        <v>418.33058921439283</v>
      </c>
      <c r="L263" s="2">
        <f>TREND(Calibration!$A$2:$A$4,Calibration!$D$2:$D$4,G263)</f>
        <v>1163.3333333333333</v>
      </c>
    </row>
    <row r="264" spans="1:12" x14ac:dyDescent="0.25">
      <c r="A264">
        <v>1307346</v>
      </c>
      <c r="B264">
        <v>15.428000450000001</v>
      </c>
      <c r="C264">
        <v>0.30579001</v>
      </c>
      <c r="D264">
        <v>32.47900009</v>
      </c>
      <c r="E264">
        <v>0.24600000999999999</v>
      </c>
      <c r="F264">
        <v>37.150001529999997</v>
      </c>
      <c r="G264">
        <v>7.1779999999999997E-2</v>
      </c>
      <c r="H264">
        <v>-26.996000290000001</v>
      </c>
      <c r="J264" s="2">
        <f>TREND(Calibration!$A$2:$A$4,Calibration!$B$2:$B$4,C264)</f>
        <v>359.49546217790498</v>
      </c>
      <c r="K264" s="2">
        <f>TREND(Calibration!$A$2:$A$4,Calibration!$C$2:$C$4,E264)</f>
        <v>419.21737258158259</v>
      </c>
      <c r="L264" s="2">
        <f>TREND(Calibration!$A$2:$A$4,Calibration!$D$2:$D$4,G264)</f>
        <v>1163.3333333333333</v>
      </c>
    </row>
    <row r="265" spans="1:12" x14ac:dyDescent="0.25">
      <c r="A265">
        <v>1312342</v>
      </c>
      <c r="B265">
        <v>15.414999959999999</v>
      </c>
      <c r="C265">
        <v>0.308</v>
      </c>
      <c r="D265">
        <v>32.488998410000001</v>
      </c>
      <c r="E265">
        <v>0.24600000999999999</v>
      </c>
      <c r="F265">
        <v>37.155998230000002</v>
      </c>
      <c r="G265">
        <v>0.19724998999999999</v>
      </c>
      <c r="H265">
        <v>67.135002139999997</v>
      </c>
      <c r="J265" s="2">
        <f>TREND(Calibration!$A$2:$A$4,Calibration!$B$2:$B$4,C265)</f>
        <v>369.49753840779886</v>
      </c>
      <c r="K265" s="2">
        <f>TREND(Calibration!$A$2:$A$4,Calibration!$C$2:$C$4,E265)</f>
        <v>419.21737258158259</v>
      </c>
      <c r="L265" s="2">
        <f>TREND(Calibration!$A$2:$A$4,Calibration!$D$2:$D$4,G265)</f>
        <v>1163.3333333333333</v>
      </c>
    </row>
    <row r="266" spans="1:12" x14ac:dyDescent="0.25">
      <c r="A266">
        <v>1317342</v>
      </c>
      <c r="B266">
        <v>15.38300037</v>
      </c>
      <c r="C266">
        <v>0.30399999</v>
      </c>
      <c r="D266">
        <v>32.498001100000003</v>
      </c>
      <c r="E266">
        <v>0.24595</v>
      </c>
      <c r="F266">
        <v>37.155998230000002</v>
      </c>
      <c r="G266">
        <v>1.038E-2</v>
      </c>
      <c r="H266">
        <v>24.56100082</v>
      </c>
      <c r="J266" s="2">
        <f>TREND(Calibration!$A$2:$A$4,Calibration!$B$2:$B$4,C266)</f>
        <v>351.39410584007783</v>
      </c>
      <c r="K266" s="2">
        <f>TREND(Calibration!$A$2:$A$4,Calibration!$C$2:$C$4,E266)</f>
        <v>418.81420861619017</v>
      </c>
      <c r="L266" s="2">
        <f>TREND(Calibration!$A$2:$A$4,Calibration!$D$2:$D$4,G266)</f>
        <v>1163.3333333333333</v>
      </c>
    </row>
    <row r="267" spans="1:12" x14ac:dyDescent="0.25">
      <c r="A267">
        <v>1322440</v>
      </c>
      <c r="B267">
        <v>15.295000079999999</v>
      </c>
      <c r="C267">
        <v>0.30789</v>
      </c>
      <c r="D267">
        <v>32.472999569999999</v>
      </c>
      <c r="E267">
        <v>0.24626999999999999</v>
      </c>
      <c r="F267">
        <v>37.108001710000003</v>
      </c>
      <c r="G267">
        <v>0.11211</v>
      </c>
      <c r="H267">
        <v>396.63598632999998</v>
      </c>
      <c r="J267" s="2">
        <f>TREND(Calibration!$A$2:$A$4,Calibration!$B$2:$B$4,C267)</f>
        <v>368.99969525679444</v>
      </c>
      <c r="K267" s="2">
        <f>TREND(Calibration!$A$2:$A$4,Calibration!$C$2:$C$4,E267)</f>
        <v>421.39394204801488</v>
      </c>
      <c r="L267" s="2">
        <f>TREND(Calibration!$A$2:$A$4,Calibration!$D$2:$D$4,G267)</f>
        <v>1163.3333333333333</v>
      </c>
    </row>
    <row r="268" spans="1:12" x14ac:dyDescent="0.25">
      <c r="A268">
        <v>1327471</v>
      </c>
      <c r="B268">
        <v>15.269000050000001</v>
      </c>
      <c r="C268">
        <v>0.30621999999999999</v>
      </c>
      <c r="D268">
        <v>32.501998899999997</v>
      </c>
      <c r="E268">
        <v>0.24632999</v>
      </c>
      <c r="F268">
        <v>37.155998230000002</v>
      </c>
      <c r="G268">
        <v>-8.2159999999999997E-2</v>
      </c>
      <c r="H268">
        <v>386.22100829999999</v>
      </c>
      <c r="J268" s="2">
        <f>TREND(Calibration!$A$2:$A$4,Calibration!$B$2:$B$4,C268)</f>
        <v>361.44153105518149</v>
      </c>
      <c r="K268" s="2">
        <f>TREND(Calibration!$A$2:$A$4,Calibration!$C$2:$C$4,E268)</f>
        <v>421.87756144981245</v>
      </c>
      <c r="L268" s="2">
        <f>TREND(Calibration!$A$2:$A$4,Calibration!$D$2:$D$4,G268)</f>
        <v>1163.3333333333333</v>
      </c>
    </row>
    <row r="269" spans="1:12" x14ac:dyDescent="0.25">
      <c r="A269">
        <v>1332342</v>
      </c>
      <c r="B269">
        <v>15.288999560000001</v>
      </c>
      <c r="C269">
        <v>0.30838000999999998</v>
      </c>
      <c r="D269">
        <v>32.457000729999997</v>
      </c>
      <c r="E269">
        <v>0.24621999</v>
      </c>
      <c r="F269">
        <v>37.155998230000002</v>
      </c>
      <c r="G269">
        <v>-1.67E-2</v>
      </c>
      <c r="H269">
        <v>-9.9000003020963285E+37</v>
      </c>
      <c r="J269" s="2">
        <f>TREND(Calibration!$A$2:$A$4,Calibration!$B$2:$B$4,C269)</f>
        <v>371.21740546064621</v>
      </c>
      <c r="K269" s="2">
        <f>TREND(Calibration!$A$2:$A$4,Calibration!$C$2:$C$4,E269)</f>
        <v>420.99077808262268</v>
      </c>
      <c r="L269" s="2">
        <f>TREND(Calibration!$A$2:$A$4,Calibration!$D$2:$D$4,G269)</f>
        <v>1163.3333333333333</v>
      </c>
    </row>
    <row r="270" spans="1:12" x14ac:dyDescent="0.25">
      <c r="A270">
        <v>1337345</v>
      </c>
      <c r="B270">
        <v>15.227000240000001</v>
      </c>
      <c r="C270">
        <v>0.30860000999999998</v>
      </c>
      <c r="D270">
        <v>32.494998930000001</v>
      </c>
      <c r="E270">
        <v>0.24595</v>
      </c>
      <c r="F270">
        <v>37.115001679999999</v>
      </c>
      <c r="G270">
        <v>-0.21060000000000001</v>
      </c>
      <c r="H270">
        <v>104.85600281000001</v>
      </c>
      <c r="J270" s="2">
        <f>TREND(Calibration!$A$2:$A$4,Calibration!$B$2:$B$4,C270)</f>
        <v>372.21309176265504</v>
      </c>
      <c r="K270" s="2">
        <f>TREND(Calibration!$A$2:$A$4,Calibration!$C$2:$C$4,E270)</f>
        <v>418.81420861619017</v>
      </c>
      <c r="L270" s="2">
        <f>TREND(Calibration!$A$2:$A$4,Calibration!$D$2:$D$4,G270)</f>
        <v>1163.3333333333333</v>
      </c>
    </row>
    <row r="271" spans="1:12" x14ac:dyDescent="0.25">
      <c r="A271">
        <v>1342346</v>
      </c>
      <c r="B271">
        <v>15.24600029</v>
      </c>
      <c r="C271">
        <v>0.31022</v>
      </c>
      <c r="D271">
        <v>32.488998410000001</v>
      </c>
      <c r="E271">
        <v>0.24600000999999999</v>
      </c>
      <c r="F271">
        <v>37.111999509999997</v>
      </c>
      <c r="G271">
        <v>1.5679999999999999E-2</v>
      </c>
      <c r="H271">
        <v>289.21899414000001</v>
      </c>
      <c r="J271" s="2">
        <f>TREND(Calibration!$A$2:$A$4,Calibration!$B$2:$B$4,C271)</f>
        <v>379.54491836443435</v>
      </c>
      <c r="K271" s="2">
        <f>TREND(Calibration!$A$2:$A$4,Calibration!$C$2:$C$4,E271)</f>
        <v>419.21737258158259</v>
      </c>
      <c r="L271" s="2">
        <f>TREND(Calibration!$A$2:$A$4,Calibration!$D$2:$D$4,G271)</f>
        <v>1163.3333333333333</v>
      </c>
    </row>
    <row r="272" spans="1:12" x14ac:dyDescent="0.25">
      <c r="A272">
        <v>1347345</v>
      </c>
      <c r="B272">
        <v>15.29800034</v>
      </c>
      <c r="C272">
        <v>0.30665000999999997</v>
      </c>
      <c r="D272">
        <v>32.47000122</v>
      </c>
      <c r="E272">
        <v>0.24600000999999999</v>
      </c>
      <c r="F272">
        <v>37.150001529999997</v>
      </c>
      <c r="G272">
        <v>0.12189</v>
      </c>
      <c r="H272">
        <v>-9.9000003020963285E+37</v>
      </c>
      <c r="J272" s="2">
        <f>TREND(Calibration!$A$2:$A$4,Calibration!$B$2:$B$4,C272)</f>
        <v>363.38769044939431</v>
      </c>
      <c r="K272" s="2">
        <f>TREND(Calibration!$A$2:$A$4,Calibration!$C$2:$C$4,E272)</f>
        <v>419.21737258158259</v>
      </c>
      <c r="L272" s="2">
        <f>TREND(Calibration!$A$2:$A$4,Calibration!$D$2:$D$4,G272)</f>
        <v>1163.3333333333333</v>
      </c>
    </row>
    <row r="273" spans="1:12" x14ac:dyDescent="0.25">
      <c r="A273">
        <v>1352342</v>
      </c>
      <c r="B273">
        <v>15.324000359999999</v>
      </c>
      <c r="C273">
        <v>0.30552000000000001</v>
      </c>
      <c r="D273">
        <v>32.417999270000003</v>
      </c>
      <c r="E273">
        <v>0.24626999999999999</v>
      </c>
      <c r="F273">
        <v>37.155998230000002</v>
      </c>
      <c r="G273">
        <v>0.13033</v>
      </c>
      <c r="H273">
        <v>326.98199462999997</v>
      </c>
      <c r="J273" s="2">
        <f>TREND(Calibration!$A$2:$A$4,Calibration!$B$2:$B$4,C273)</f>
        <v>358.27343827606228</v>
      </c>
      <c r="K273" s="2">
        <f>TREND(Calibration!$A$2:$A$4,Calibration!$C$2:$C$4,E273)</f>
        <v>421.39394204801488</v>
      </c>
      <c r="L273" s="2">
        <f>TREND(Calibration!$A$2:$A$4,Calibration!$D$2:$D$4,G273)</f>
        <v>1163.3333333333333</v>
      </c>
    </row>
    <row r="274" spans="1:12" x14ac:dyDescent="0.25">
      <c r="A274">
        <v>1357342</v>
      </c>
      <c r="B274">
        <v>15.321000099999999</v>
      </c>
      <c r="C274">
        <v>0.30552000000000001</v>
      </c>
      <c r="D274">
        <v>32.459999080000003</v>
      </c>
      <c r="E274">
        <v>0.24632999</v>
      </c>
      <c r="F274">
        <v>37.155998230000002</v>
      </c>
      <c r="G274">
        <v>0.18525</v>
      </c>
      <c r="H274">
        <v>-9.9000003020963285E+37</v>
      </c>
      <c r="J274" s="2">
        <f>TREND(Calibration!$A$2:$A$4,Calibration!$B$2:$B$4,C274)</f>
        <v>358.27343827606228</v>
      </c>
      <c r="K274" s="2">
        <f>TREND(Calibration!$A$2:$A$4,Calibration!$C$2:$C$4,E274)</f>
        <v>421.87756144981245</v>
      </c>
      <c r="L274" s="2">
        <f>TREND(Calibration!$A$2:$A$4,Calibration!$D$2:$D$4,G274)</f>
        <v>1163.3333333333333</v>
      </c>
    </row>
    <row r="275" spans="1:12" x14ac:dyDescent="0.25">
      <c r="A275">
        <v>1362484</v>
      </c>
      <c r="B275">
        <v>15.34000015</v>
      </c>
      <c r="C275">
        <v>0.31184000000000001</v>
      </c>
      <c r="D275">
        <v>32.433998109999997</v>
      </c>
      <c r="E275">
        <v>0.24632999</v>
      </c>
      <c r="F275">
        <v>37.161998750000002</v>
      </c>
      <c r="G275">
        <v>8.2379999999999995E-2</v>
      </c>
      <c r="H275">
        <v>-9.9000003020963285E+37</v>
      </c>
      <c r="J275" s="2">
        <f>TREND(Calibration!$A$2:$A$4,Calibration!$B$2:$B$4,C275)</f>
        <v>386.8767902246816</v>
      </c>
      <c r="K275" s="2">
        <f>TREND(Calibration!$A$2:$A$4,Calibration!$C$2:$C$4,E275)</f>
        <v>421.87756144981245</v>
      </c>
      <c r="L275" s="2">
        <f>TREND(Calibration!$A$2:$A$4,Calibration!$D$2:$D$4,G275)</f>
        <v>1163.3333333333333</v>
      </c>
    </row>
    <row r="276" spans="1:12" x14ac:dyDescent="0.25">
      <c r="A276">
        <v>1367347</v>
      </c>
      <c r="B276">
        <v>15.36600018</v>
      </c>
      <c r="C276">
        <v>0.31334999000000002</v>
      </c>
      <c r="D276">
        <v>32.428001399999999</v>
      </c>
      <c r="E276">
        <v>0.24626999999999999</v>
      </c>
      <c r="F276">
        <v>37.146999360000002</v>
      </c>
      <c r="G276">
        <v>0.24071001</v>
      </c>
      <c r="H276">
        <v>429.83099364999998</v>
      </c>
      <c r="J276" s="2">
        <f>TREND(Calibration!$A$2:$A$4,Calibration!$B$2:$B$4,C276)</f>
        <v>393.71077367545649</v>
      </c>
      <c r="K276" s="2">
        <f>TREND(Calibration!$A$2:$A$4,Calibration!$C$2:$C$4,E276)</f>
        <v>421.39394204801488</v>
      </c>
      <c r="L276" s="2">
        <f>TREND(Calibration!$A$2:$A$4,Calibration!$D$2:$D$4,G276)</f>
        <v>1163.3333333333333</v>
      </c>
    </row>
    <row r="277" spans="1:12" x14ac:dyDescent="0.25">
      <c r="A277">
        <v>1372421</v>
      </c>
      <c r="B277">
        <v>15.369999890000001</v>
      </c>
      <c r="C277">
        <v>0.31064998999999999</v>
      </c>
      <c r="D277">
        <v>32.446998600000001</v>
      </c>
      <c r="E277">
        <v>0.24654000000000001</v>
      </c>
      <c r="F277">
        <v>37.155998230000002</v>
      </c>
      <c r="G277">
        <v>0.20891999999999999</v>
      </c>
      <c r="H277">
        <v>235.03399658000001</v>
      </c>
      <c r="J277" s="2">
        <f>TREND(Calibration!$A$2:$A$4,Calibration!$B$2:$B$4,C277)</f>
        <v>381.49098724171063</v>
      </c>
      <c r="K277" s="2">
        <f>TREND(Calibration!$A$2:$A$4,Calibration!$C$2:$C$4,E277)</f>
        <v>423.57059213111711</v>
      </c>
      <c r="L277" s="2">
        <f>TREND(Calibration!$A$2:$A$4,Calibration!$D$2:$D$4,G277)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'5E'!$J188 + Calibration!$C$11</f>
        <v>385.81852427056918</v>
      </c>
      <c r="C3" s="3">
        <v>413.57404446612645</v>
      </c>
      <c r="D3" s="3">
        <v>1163.3333333333333</v>
      </c>
      <c r="E3" s="3">
        <f>(C3-B$93)/(7*35314.6667/1400)</f>
        <v>8.9046900088349951E-2</v>
      </c>
      <c r="G3" s="3">
        <f>'6E'!$J32 + Calibration!$C$11</f>
        <v>426.4153250531005</v>
      </c>
      <c r="H3" s="3">
        <v>460.17064081180024</v>
      </c>
      <c r="I3" s="3">
        <v>1163.3333333333333</v>
      </c>
      <c r="J3" s="3">
        <f>(H3-G$93)/(7*35314.6667/1400)</f>
        <v>0.3565033930520714</v>
      </c>
      <c r="L3" s="3">
        <f>'7E'!$J32 + Calibration!$C$11</f>
        <v>397.7668051531445</v>
      </c>
      <c r="M3" s="3">
        <v>606.6511297375971</v>
      </c>
      <c r="N3" s="3">
        <v>1163.3333333333333</v>
      </c>
      <c r="O3" s="3">
        <f>(M3-L$93)/(7*35314.6667/1400)</f>
        <v>1.1972091590238443</v>
      </c>
      <c r="Q3" s="3">
        <f>'8E'!$J32 + Calibration!$C$11</f>
        <v>406.09431805693265</v>
      </c>
      <c r="R3" s="3">
        <v>797.47062578954205</v>
      </c>
      <c r="S3" s="3">
        <v>1163.3333333333333</v>
      </c>
      <c r="T3" s="3">
        <f>(R3-Q$93)/(7*35314.6667/1400)</f>
        <v>2.2703547570600229</v>
      </c>
    </row>
    <row r="4" spans="1:20" x14ac:dyDescent="0.25">
      <c r="A4" s="3">
        <f>1/12+A3</f>
        <v>2.5833333333333335</v>
      </c>
      <c r="B4" s="3">
        <f>'5E'!$J189 + Calibration!$C$11</f>
        <v>397.54046755331063</v>
      </c>
      <c r="C4" s="3">
        <v>413.57404446612645</v>
      </c>
      <c r="D4" s="3">
        <v>1163.3333333333333</v>
      </c>
      <c r="E4" s="3">
        <f>(C4-B$93)/(7*35314.6667/1400)</f>
        <v>8.9046900088349951E-2</v>
      </c>
      <c r="G4" s="3">
        <f>'6E'!$J33 + Calibration!$C$11</f>
        <v>409.53391638722218</v>
      </c>
      <c r="H4" s="3">
        <v>463.71777428055907</v>
      </c>
      <c r="I4" s="3">
        <v>1163.3333333333333</v>
      </c>
      <c r="J4" s="3">
        <f t="shared" ref="J4:J67" si="0">(H4-G$93)/(7*35314.6667/1400)</f>
        <v>0.37659211991953367</v>
      </c>
      <c r="L4" s="3">
        <f>'7E'!$J33 + Calibration!$C$11</f>
        <v>389.48441494222487</v>
      </c>
      <c r="M4" s="3">
        <v>609.23070193608214</v>
      </c>
      <c r="N4" s="3">
        <v>1163.3333333333333</v>
      </c>
      <c r="O4" s="3">
        <f>(M4-L$93)/(7*35314.6667/1400)</f>
        <v>1.2118182290762316</v>
      </c>
      <c r="Q4" s="3">
        <f>'8E'!$J33 + Calibration!$C$11</f>
        <v>395.09655552502971</v>
      </c>
      <c r="R4" s="3">
        <v>794.40735357258995</v>
      </c>
      <c r="S4" s="3">
        <v>1163.3333333333333</v>
      </c>
      <c r="T4" s="3">
        <f>(R4-Q$93)/(7*35314.6667/1400)</f>
        <v>2.2530063151620729</v>
      </c>
    </row>
    <row r="5" spans="1:20" x14ac:dyDescent="0.25">
      <c r="A5" s="3">
        <f t="shared" ref="A5:A68" si="1">1/12+A4</f>
        <v>2.666666666666667</v>
      </c>
      <c r="B5" s="3">
        <f>'5E'!$J190 + Calibration!$C$11</f>
        <v>392.87884532117795</v>
      </c>
      <c r="C5" s="3">
        <v>417.92742524900063</v>
      </c>
      <c r="D5" s="3">
        <v>1163.3333333333333</v>
      </c>
      <c r="E5" s="3">
        <f>(C5-B$93)/(7*35314.6667/1400)</f>
        <v>0.11370170326039396</v>
      </c>
      <c r="G5" s="3">
        <f>'6E'!$J34 + Calibration!$C$11</f>
        <v>422.74938912297665</v>
      </c>
      <c r="H5" s="3">
        <v>463.23391302875257</v>
      </c>
      <c r="I5" s="3">
        <v>1163.3333333333333</v>
      </c>
      <c r="J5" s="3">
        <f t="shared" si="0"/>
        <v>0.37385183495002267</v>
      </c>
      <c r="L5" s="3">
        <f>'7E'!$J34 + Calibration!$C$11</f>
        <v>392.15466457033943</v>
      </c>
      <c r="M5" s="3">
        <v>601.81404893625609</v>
      </c>
      <c r="N5" s="3">
        <v>1163.3333333333333</v>
      </c>
      <c r="O5" s="3">
        <f>(M5-L$93)/(7*35314.6667/1400)</f>
        <v>1.1698149840062388</v>
      </c>
      <c r="Q5" s="3">
        <f>'8E'!$J34 + Calibration!$C$11</f>
        <v>391.65682141933502</v>
      </c>
      <c r="R5" s="3">
        <v>800.53413985650354</v>
      </c>
      <c r="S5" s="3">
        <v>1163.3333333333333</v>
      </c>
      <c r="T5" s="3">
        <f>(R5-Q$93)/(7*35314.6667/1400)</f>
        <v>2.2877045686438966</v>
      </c>
    </row>
    <row r="6" spans="1:20" x14ac:dyDescent="0.25">
      <c r="A6" s="3">
        <f t="shared" si="1"/>
        <v>2.7500000000000004</v>
      </c>
      <c r="B6" s="3">
        <f>'5E'!$J191 + Calibration!$C$11</f>
        <v>381.65474518944114</v>
      </c>
      <c r="C6" s="3">
        <v>418.81420861619017</v>
      </c>
      <c r="D6" s="3">
        <v>1163.3333333333333</v>
      </c>
      <c r="E6" s="3">
        <f>(C6-B$93)/(7*35314.6667/1400)</f>
        <v>0.11872388497725855</v>
      </c>
      <c r="G6" s="3">
        <f>'6E'!$J35 + Calibration!$C$11</f>
        <v>402.69993293644751</v>
      </c>
      <c r="H6" s="3">
        <v>465.41064372852429</v>
      </c>
      <c r="I6" s="3">
        <v>1163.3333333333333</v>
      </c>
      <c r="J6" s="3">
        <f t="shared" si="0"/>
        <v>0.38617946481703047</v>
      </c>
      <c r="L6" s="3">
        <f>'7E'!$J35 + Calibration!$C$11</f>
        <v>403.15256287764709</v>
      </c>
      <c r="M6" s="3">
        <v>606.6511297375971</v>
      </c>
      <c r="N6" s="3">
        <v>1163.3333333333333</v>
      </c>
      <c r="O6" s="3">
        <f>(M6-L$93)/(7*35314.6667/1400)</f>
        <v>1.1972091590238443</v>
      </c>
      <c r="Q6" s="3">
        <f>'8E'!$J35 + Calibration!$C$11</f>
        <v>394.10086922302088</v>
      </c>
      <c r="R6" s="3">
        <v>859.38422815333502</v>
      </c>
      <c r="S6" s="3">
        <v>1163.3333333333333</v>
      </c>
      <c r="T6" s="3">
        <f>(R6-Q$93)/(7*35314.6667/1400)</f>
        <v>2.6209943532921063</v>
      </c>
    </row>
    <row r="7" spans="1:20" x14ac:dyDescent="0.25">
      <c r="A7" s="3">
        <f t="shared" si="1"/>
        <v>2.8333333333333339</v>
      </c>
      <c r="B7" s="3">
        <f>'5E'!$J192 + Calibration!$C$11</f>
        <v>391.65682141933502</v>
      </c>
      <c r="C7" s="3">
        <v>418.81420861619017</v>
      </c>
      <c r="D7" s="3">
        <v>1163.3333333333333</v>
      </c>
      <c r="E7" s="3">
        <f>(C7-B$93)/(7*35314.6667/1400)</f>
        <v>0.11872388497725855</v>
      </c>
      <c r="G7" s="3">
        <f>'6E'!$J36 + Calibration!$C$11</f>
        <v>399.75817775716217</v>
      </c>
      <c r="H7" s="3">
        <v>465.89426313032163</v>
      </c>
      <c r="I7" s="3">
        <v>1163.3333333333333</v>
      </c>
      <c r="J7" s="3">
        <f t="shared" si="0"/>
        <v>0.38891838010061908</v>
      </c>
      <c r="L7" s="3">
        <f>'7E'!$J36 + Calibration!$C$11</f>
        <v>381.15690203843673</v>
      </c>
      <c r="M7" s="3">
        <v>612.29421600304408</v>
      </c>
      <c r="N7" s="3">
        <v>1163.3333333333333</v>
      </c>
      <c r="O7" s="3">
        <f>(M7-L$93)/(7*35314.6667/1400)</f>
        <v>1.229168040660108</v>
      </c>
      <c r="Q7" s="3">
        <f>'8E'!$J36 + Calibration!$C$11</f>
        <v>393.64819402335291</v>
      </c>
      <c r="R7" s="3">
        <v>967.00756287894251</v>
      </c>
      <c r="S7" s="3">
        <v>1163.3333333333333</v>
      </c>
      <c r="T7" s="3">
        <f>(R7-Q$93)/(7*35314.6667/1400)</f>
        <v>3.2305050454918853</v>
      </c>
    </row>
    <row r="8" spans="1:20" x14ac:dyDescent="0.25">
      <c r="A8" s="3">
        <f t="shared" si="1"/>
        <v>2.9166666666666674</v>
      </c>
      <c r="B8" s="3">
        <f>'5E'!$J193 + Calibration!$C$11</f>
        <v>391.92846274591028</v>
      </c>
      <c r="C8" s="3">
        <v>418.81420861619017</v>
      </c>
      <c r="D8" s="3">
        <v>1163.3333333333333</v>
      </c>
      <c r="E8" s="3">
        <f>(C8-B$93)/(7*35314.6667/1400)</f>
        <v>0.11872388497725855</v>
      </c>
      <c r="G8" s="3">
        <f>'6E'!$J37 + Calibration!$C$11</f>
        <v>384.32499481755593</v>
      </c>
      <c r="H8" s="3">
        <v>465.89426313032163</v>
      </c>
      <c r="I8" s="3">
        <v>1163.3333333333333</v>
      </c>
      <c r="J8" s="3">
        <f t="shared" si="0"/>
        <v>0.38891838010061908</v>
      </c>
      <c r="L8" s="3">
        <f>'7E'!$J37 + Calibration!$C$11</f>
        <v>388.98657179122046</v>
      </c>
      <c r="M8" s="3">
        <v>611.40743263585432</v>
      </c>
      <c r="N8" s="3">
        <v>1163.3333333333333</v>
      </c>
      <c r="O8" s="3">
        <f>(M8-L$93)/(7*35314.6667/1400)</f>
        <v>1.2241458589432419</v>
      </c>
      <c r="Q8" s="3">
        <f>'8E'!$J37 + Calibration!$C$11</f>
        <v>395.59439867603413</v>
      </c>
      <c r="R8" s="3">
        <v>977.4878105624</v>
      </c>
      <c r="S8" s="3">
        <v>1163.3333333333333</v>
      </c>
      <c r="T8" s="3">
        <f>(R8-Q$93)/(7*35314.6667/1400)</f>
        <v>3.2898585587077269</v>
      </c>
    </row>
    <row r="9" spans="1:20" x14ac:dyDescent="0.25">
      <c r="A9" s="3">
        <f t="shared" si="1"/>
        <v>3.0000000000000009</v>
      </c>
      <c r="B9" s="3">
        <f>'5E'!$J194 + Calibration!$C$11</f>
        <v>394.87021792519562</v>
      </c>
      <c r="C9" s="3">
        <v>418.81420861619017</v>
      </c>
      <c r="D9" s="3">
        <v>1163.3333333333333</v>
      </c>
      <c r="E9" s="3">
        <f>(C9-B$93)/(7*35314.6667/1400)</f>
        <v>0.11872388497725855</v>
      </c>
      <c r="G9" s="3">
        <f>'6E'!$J38 + Calibration!$C$11</f>
        <v>402.92622527781322</v>
      </c>
      <c r="H9" s="3">
        <v>465.41064372852429</v>
      </c>
      <c r="I9" s="3">
        <v>1163.3333333333333</v>
      </c>
      <c r="J9" s="3">
        <f t="shared" si="0"/>
        <v>0.38617946481703047</v>
      </c>
      <c r="L9" s="3">
        <f>'7E'!$J38 + Calibration!$C$11</f>
        <v>365.49751727440133</v>
      </c>
      <c r="M9" s="3">
        <v>609.23070193608214</v>
      </c>
      <c r="N9" s="3">
        <v>1163.3333333333333</v>
      </c>
      <c r="O9" s="3">
        <f>(M9-L$93)/(7*35314.6667/1400)</f>
        <v>1.2118182290762316</v>
      </c>
      <c r="Q9" s="3">
        <f>'8E'!$J38 + Calibration!$C$11</f>
        <v>390.70643884406758</v>
      </c>
      <c r="R9" s="3">
        <v>946.53100938050352</v>
      </c>
      <c r="S9" s="3">
        <v>1163.3333333333333</v>
      </c>
      <c r="T9" s="3">
        <f>(R9-Q$93)/(7*35314.6667/1400)</f>
        <v>3.1145387605916852</v>
      </c>
    </row>
    <row r="10" spans="1:20" x14ac:dyDescent="0.25">
      <c r="A10" s="3">
        <f t="shared" si="1"/>
        <v>3.0833333333333344</v>
      </c>
      <c r="B10" s="3">
        <f>'5E'!$J195 + Calibration!$C$11</f>
        <v>392.87884532117795</v>
      </c>
      <c r="C10" s="3">
        <v>419.21737258158259</v>
      </c>
      <c r="D10" s="3">
        <v>1163.3333333333333</v>
      </c>
      <c r="E10" s="3">
        <f>(C10-B$93)/(7*35314.6667/1400)</f>
        <v>0.12100715141053583</v>
      </c>
      <c r="G10" s="3">
        <f>'6E'!$J39 + Calibration!$C$11</f>
        <v>394.3723747741912</v>
      </c>
      <c r="H10" s="3">
        <v>468.07099383009358</v>
      </c>
      <c r="I10" s="3">
        <v>1163.3333333333333</v>
      </c>
      <c r="J10" s="3">
        <f t="shared" si="0"/>
        <v>0.40124600996762816</v>
      </c>
      <c r="L10" s="3">
        <f>'7E'!$J39 + Calibration!$C$11</f>
        <v>377.98880925931752</v>
      </c>
      <c r="M10" s="3">
        <v>617.0505995179708</v>
      </c>
      <c r="N10" s="3">
        <v>1163.3333333333333</v>
      </c>
      <c r="O10" s="3">
        <f>(M10-L$93)/(7*35314.6667/1400)</f>
        <v>1.2561051971414783</v>
      </c>
      <c r="Q10" s="3">
        <f>'8E'!$J39 + Calibration!$C$11</f>
        <v>401.47790903460481</v>
      </c>
      <c r="R10" s="3">
        <v>954.35066511238233</v>
      </c>
      <c r="S10" s="3">
        <v>1163.3333333333333</v>
      </c>
      <c r="T10" s="3">
        <f>(R10-Q$93)/(7*35314.6667/1400)</f>
        <v>3.1588243589710059</v>
      </c>
    </row>
    <row r="11" spans="1:20" x14ac:dyDescent="0.25">
      <c r="A11" s="3">
        <f t="shared" si="1"/>
        <v>3.1666666666666679</v>
      </c>
      <c r="B11" s="3">
        <f>'5E'!$J196 + Calibration!$C$11</f>
        <v>384.09865721772206</v>
      </c>
      <c r="C11" s="3">
        <v>419.21737258158259</v>
      </c>
      <c r="D11" s="3">
        <v>1163.3333333333333</v>
      </c>
      <c r="E11" s="3">
        <f>(C11-B$93)/(7*35314.6667/1400)</f>
        <v>0.12100715141053583</v>
      </c>
      <c r="G11" s="3">
        <f>'6E'!$J40 + Calibration!$C$11</f>
        <v>407.09000435894148</v>
      </c>
      <c r="H11" s="3">
        <v>473.31115798015708</v>
      </c>
      <c r="I11" s="3">
        <v>1163.3333333333333</v>
      </c>
      <c r="J11" s="3">
        <f t="shared" si="0"/>
        <v>0.43092299485653546</v>
      </c>
      <c r="L11" s="3">
        <f>'7E'!$J40 + Calibration!$C$11</f>
        <v>384.82283796856035</v>
      </c>
      <c r="M11" s="3">
        <v>622.77446368650158</v>
      </c>
      <c r="N11" s="3">
        <v>1163.3333333333333</v>
      </c>
      <c r="O11" s="3">
        <f>(M11-L$93)/(7*35314.6667/1400)</f>
        <v>1.2885215538759496</v>
      </c>
      <c r="Q11" s="3">
        <f>'8E'!$J40 + Calibration!$C$11</f>
        <v>403.6504060286515</v>
      </c>
      <c r="R11" s="3">
        <v>965.23399614456298</v>
      </c>
      <c r="S11" s="3">
        <v>1163.3333333333333</v>
      </c>
      <c r="T11" s="3">
        <f>(R11-Q$93)/(7*35314.6667/1400)</f>
        <v>3.2204606820581532</v>
      </c>
    </row>
    <row r="12" spans="1:20" x14ac:dyDescent="0.25">
      <c r="A12" s="3">
        <f t="shared" si="1"/>
        <v>3.2500000000000013</v>
      </c>
      <c r="B12" s="3">
        <f>'5E'!$J197 + Calibration!$C$11</f>
        <v>391.1589782683306</v>
      </c>
      <c r="C12" s="3">
        <v>418.81420861619017</v>
      </c>
      <c r="D12" s="3">
        <v>1163.3333333333333</v>
      </c>
      <c r="E12" s="3">
        <f>(C12-B$93)/(7*35314.6667/1400)</f>
        <v>0.11872388497725855</v>
      </c>
      <c r="G12" s="3">
        <f>'6E'!$J41 + Calibration!$C$11</f>
        <v>392.65250772134385</v>
      </c>
      <c r="H12" s="3">
        <v>473.31115798015708</v>
      </c>
      <c r="I12" s="3">
        <v>1163.3333333333333</v>
      </c>
      <c r="J12" s="3">
        <f t="shared" si="0"/>
        <v>0.43092299485653546</v>
      </c>
      <c r="L12" s="3">
        <f>'7E'!$J41 + Calibration!$C$11</f>
        <v>395.59439867603413</v>
      </c>
      <c r="M12" s="3">
        <v>630.11041939991378</v>
      </c>
      <c r="N12" s="3">
        <v>1163.3333333333333</v>
      </c>
      <c r="O12" s="3">
        <f>(M12-L$93)/(7*35314.6667/1400)</f>
        <v>1.3300677804097099</v>
      </c>
      <c r="Q12" s="3">
        <f>'8E'!$J41 + Calibration!$C$11</f>
        <v>395.09655552502971</v>
      </c>
      <c r="R12" s="3">
        <v>972.65072976105898</v>
      </c>
      <c r="S12" s="3">
        <v>1163.3333333333333</v>
      </c>
      <c r="T12" s="3">
        <f>(R12-Q$93)/(7*35314.6667/1400)</f>
        <v>3.2624643836901215</v>
      </c>
    </row>
    <row r="13" spans="1:20" x14ac:dyDescent="0.25">
      <c r="A13" s="3">
        <f t="shared" si="1"/>
        <v>3.3333333333333348</v>
      </c>
      <c r="B13" s="3">
        <f>'5E'!$J198 + Calibration!$C$11</f>
        <v>394.5987123740253</v>
      </c>
      <c r="C13" s="3">
        <v>421.39394204801488</v>
      </c>
      <c r="D13" s="3">
        <v>1163.3333333333333</v>
      </c>
      <c r="E13" s="3">
        <f>(C13-B$93)/(7*35314.6667/1400)</f>
        <v>0.13333386815359535</v>
      </c>
      <c r="G13" s="3">
        <f>'6E'!$J42 + Calibration!$C$11</f>
        <v>388.48872864021581</v>
      </c>
      <c r="H13" s="3">
        <v>471.05372999397105</v>
      </c>
      <c r="I13" s="3">
        <v>1163.3333333333333</v>
      </c>
      <c r="J13" s="3">
        <f t="shared" si="0"/>
        <v>0.41813834645329268</v>
      </c>
      <c r="L13" s="3">
        <f>'7E'!$J42 + Calibration!$C$11</f>
        <v>393.64819402335291</v>
      </c>
      <c r="M13" s="3">
        <v>635.35066416664699</v>
      </c>
      <c r="N13" s="3">
        <v>1163.3333333333333</v>
      </c>
      <c r="O13" s="3">
        <f>(M13-L$93)/(7*35314.6667/1400)</f>
        <v>1.3597452218605914</v>
      </c>
      <c r="Q13" s="3">
        <f>'8E'!$J42 + Calibration!$C$11</f>
        <v>395.82060050046306</v>
      </c>
      <c r="R13" s="3">
        <v>960.47761262963581</v>
      </c>
      <c r="S13" s="3">
        <v>1163.3333333333333</v>
      </c>
      <c r="T13" s="3">
        <f>(R13-Q$93)/(7*35314.6667/1400)</f>
        <v>3.1935235255767802</v>
      </c>
    </row>
    <row r="14" spans="1:20" x14ac:dyDescent="0.25">
      <c r="A14" s="3">
        <f t="shared" si="1"/>
        <v>3.4166666666666683</v>
      </c>
      <c r="B14" s="3">
        <f>'5E'!$J199 + Calibration!$C$11</f>
        <v>397.31412995347677</v>
      </c>
      <c r="C14" s="3">
        <v>422.28072541520464</v>
      </c>
      <c r="D14" s="3">
        <v>1163.3333333333333</v>
      </c>
      <c r="E14" s="3">
        <f>(C14-B$93)/(7*35314.6667/1400)</f>
        <v>0.13835604987046124</v>
      </c>
      <c r="G14" s="3">
        <f>'6E'!$J43 + Calibration!$C$11</f>
        <v>410.52960268923124</v>
      </c>
      <c r="H14" s="3">
        <v>465.89426313032163</v>
      </c>
      <c r="I14" s="3">
        <v>1163.3333333333333</v>
      </c>
      <c r="J14" s="3">
        <f t="shared" si="0"/>
        <v>0.38891838010061908</v>
      </c>
      <c r="L14" s="3">
        <f>'7E'!$J43 + Calibration!$C$11</f>
        <v>400.98006588360039</v>
      </c>
      <c r="M14" s="3">
        <v>624.95095253626391</v>
      </c>
      <c r="N14" s="3">
        <v>1163.3333333333333</v>
      </c>
      <c r="O14" s="3">
        <f>(M14-L$93)/(7*35314.6667/1400)</f>
        <v>1.3008478140570339</v>
      </c>
      <c r="Q14" s="3">
        <f>'8E'!$J43 + Calibration!$C$11</f>
        <v>387.99088548921139</v>
      </c>
      <c r="R14" s="3">
        <v>954.35066511238233</v>
      </c>
      <c r="S14" s="3">
        <v>1163.3333333333333</v>
      </c>
      <c r="T14" s="3">
        <f>(R14-Q$93)/(7*35314.6667/1400)</f>
        <v>3.1588243589710059</v>
      </c>
    </row>
    <row r="15" spans="1:20" x14ac:dyDescent="0.25">
      <c r="A15" s="3">
        <f t="shared" si="1"/>
        <v>3.5000000000000018</v>
      </c>
      <c r="B15" s="3">
        <f>'5E'!$J200 + Calibration!$C$11</f>
        <v>397.54046755331063</v>
      </c>
      <c r="C15" s="3">
        <v>421.39394204801488</v>
      </c>
      <c r="D15" s="3">
        <v>1163.3333333333333</v>
      </c>
      <c r="E15" s="3">
        <f>(C15-B$93)/(7*35314.6667/1400)</f>
        <v>0.13333386815359535</v>
      </c>
      <c r="G15" s="3">
        <f>'6E'!$J44 + Calibration!$C$11</f>
        <v>412.47580734191223</v>
      </c>
      <c r="H15" s="3">
        <v>465.89426313032163</v>
      </c>
      <c r="I15" s="3">
        <v>1163.3333333333333</v>
      </c>
      <c r="J15" s="3">
        <f t="shared" si="0"/>
        <v>0.38891838010061908</v>
      </c>
      <c r="L15" s="3">
        <f>'7E'!$J44 + Calibration!$C$11</f>
        <v>398.03831070431505</v>
      </c>
      <c r="M15" s="3">
        <v>619.22733021774252</v>
      </c>
      <c r="N15" s="3">
        <v>1163.3333333333333</v>
      </c>
      <c r="O15" s="3">
        <f>(M15-L$93)/(7*35314.6667/1400)</f>
        <v>1.2684328270084861</v>
      </c>
      <c r="Q15" s="3">
        <f>'8E'!$J44 + Calibration!$C$11</f>
        <v>396.81628680247235</v>
      </c>
      <c r="R15" s="3">
        <v>983.13097744451647</v>
      </c>
      <c r="S15" s="3">
        <v>1163.3333333333333</v>
      </c>
      <c r="T15" s="3">
        <f>(R15-Q$93)/(7*35314.6667/1400)</f>
        <v>3.3218178969059631</v>
      </c>
    </row>
    <row r="16" spans="1:20" x14ac:dyDescent="0.25">
      <c r="A16" s="3">
        <f t="shared" si="1"/>
        <v>3.5833333333333353</v>
      </c>
      <c r="B16" s="3">
        <f>'5E'!$J201 + Calibration!$C$11</f>
        <v>395.59439867603413</v>
      </c>
      <c r="C16" s="3">
        <v>420.50715868082511</v>
      </c>
      <c r="D16" s="3">
        <v>1163.3333333333333</v>
      </c>
      <c r="E16" s="3">
        <f>(C16-B$93)/(7*35314.6667/1400)</f>
        <v>0.12831168643672947</v>
      </c>
      <c r="G16" s="3">
        <f>'6E'!$J45 + Calibration!$C$11</f>
        <v>408.31202826078419</v>
      </c>
      <c r="H16" s="3">
        <v>468.87724114420826</v>
      </c>
      <c r="I16" s="3">
        <v>1163.3333333333333</v>
      </c>
      <c r="J16" s="3">
        <f t="shared" si="0"/>
        <v>0.405812086272206</v>
      </c>
      <c r="L16" s="3">
        <f>'7E'!$J45 + Calibration!$C$11</f>
        <v>394.3723747741912</v>
      </c>
      <c r="M16" s="3">
        <v>622.29060243469507</v>
      </c>
      <c r="N16" s="3">
        <v>1163.3333333333333</v>
      </c>
      <c r="O16" s="3">
        <f>(M16-L$93)/(7*35314.6667/1400)</f>
        <v>1.2857812689064387</v>
      </c>
      <c r="Q16" s="3">
        <f>'8E'!$J45 + Calibration!$C$11</f>
        <v>410.75594028906511</v>
      </c>
      <c r="R16" s="3">
        <v>988.37089974457081</v>
      </c>
      <c r="S16" s="3">
        <v>1163.3333333333333</v>
      </c>
      <c r="T16" s="3">
        <f>(R16-Q$93)/(7*35314.6667/1400)</f>
        <v>3.3514935121089482</v>
      </c>
    </row>
    <row r="17" spans="1:20" x14ac:dyDescent="0.25">
      <c r="A17" s="3">
        <f t="shared" si="1"/>
        <v>3.6666666666666687</v>
      </c>
      <c r="B17" s="3">
        <f>'5E'!$J202 + Calibration!$C$11</f>
        <v>389.21290939105432</v>
      </c>
      <c r="C17" s="3">
        <v>424.0542921495844</v>
      </c>
      <c r="D17" s="3">
        <v>1163.3333333333333</v>
      </c>
      <c r="E17" s="3">
        <f>(C17-B$93)/(7*35314.6667/1400)</f>
        <v>0.14840041330419432</v>
      </c>
      <c r="G17" s="3">
        <f>'6E'!$J46 + Calibration!$C$11</f>
        <v>407.09000435894148</v>
      </c>
      <c r="H17" s="3">
        <v>471.05372999397105</v>
      </c>
      <c r="I17" s="3">
        <v>1163.3333333333333</v>
      </c>
      <c r="J17" s="3">
        <f t="shared" si="0"/>
        <v>0.41813834645329268</v>
      </c>
      <c r="L17" s="3">
        <f>'7E'!$J46 + Calibration!$C$11</f>
        <v>385.54697346093047</v>
      </c>
      <c r="M17" s="3">
        <v>618.82416625235032</v>
      </c>
      <c r="N17" s="3">
        <v>1163.3333333333333</v>
      </c>
      <c r="O17" s="3">
        <f>(M17-L$93)/(7*35314.6667/1400)</f>
        <v>1.2661495605752102</v>
      </c>
      <c r="Q17" s="3">
        <f>'8E'!$J46 + Calibration!$C$11</f>
        <v>398.03831070431505</v>
      </c>
      <c r="R17" s="3">
        <v>929.11772809901709</v>
      </c>
      <c r="S17" s="3">
        <v>1163.3333333333333</v>
      </c>
      <c r="T17" s="3">
        <f>(R17-Q$93)/(7*35314.6667/1400)</f>
        <v>3.0159209175894381</v>
      </c>
    </row>
    <row r="18" spans="1:20" x14ac:dyDescent="0.25">
      <c r="A18" s="3">
        <f t="shared" si="1"/>
        <v>3.7500000000000022</v>
      </c>
      <c r="B18" s="3">
        <f>'5E'!$J203 + Calibration!$C$11</f>
        <v>398.98878379651904</v>
      </c>
      <c r="C18" s="3">
        <v>427.11772559987617</v>
      </c>
      <c r="D18" s="3">
        <v>1163.3333333333333</v>
      </c>
      <c r="E18" s="3">
        <f>(C18-B$93)/(7*35314.6667/1400)</f>
        <v>0.16574976832609387</v>
      </c>
      <c r="G18" s="3">
        <f>'6E'!$J47 + Calibration!$C$11</f>
        <v>398.26464830414892</v>
      </c>
      <c r="H18" s="3">
        <v>471.53759124577755</v>
      </c>
      <c r="I18" s="3">
        <v>1163.3333333333333</v>
      </c>
      <c r="J18" s="3">
        <f t="shared" si="0"/>
        <v>0.42087863142280368</v>
      </c>
      <c r="L18" s="3">
        <f>'7E'!$J47 + Calibration!$C$11</f>
        <v>391.43061959490586</v>
      </c>
      <c r="M18" s="3">
        <v>627.93393055015099</v>
      </c>
      <c r="N18" s="3">
        <v>1163.3333333333333</v>
      </c>
      <c r="O18" s="3">
        <f>(M18-L$93)/(7*35314.6667/1400)</f>
        <v>1.3177415202286233</v>
      </c>
      <c r="Q18" s="3">
        <f>'8E'!$J47 + Calibration!$C$11</f>
        <v>396.31844365146748</v>
      </c>
      <c r="R18" s="3">
        <v>884.21424305131791</v>
      </c>
      <c r="S18" s="3">
        <v>1163.3333333333333</v>
      </c>
      <c r="T18" s="3">
        <f>(R18-Q$93)/(7*35314.6667/1400)</f>
        <v>2.7616158979263239</v>
      </c>
    </row>
    <row r="19" spans="1:20" x14ac:dyDescent="0.25">
      <c r="A19" s="3">
        <f t="shared" si="1"/>
        <v>3.8333333333333357</v>
      </c>
      <c r="B19" s="3">
        <f>'5E'!$J204 + Calibration!$C$11</f>
        <v>403.42406842881763</v>
      </c>
      <c r="C19" s="3">
        <v>426.63402558140888</v>
      </c>
      <c r="D19" s="3">
        <v>1163.3333333333333</v>
      </c>
      <c r="E19" s="3">
        <f>(C19-B$93)/(7*35314.6667/1400)</f>
        <v>0.16301039648052984</v>
      </c>
      <c r="G19" s="3">
        <f>'6E'!$J48 + Calibration!$C$11</f>
        <v>399.75817775716217</v>
      </c>
      <c r="H19" s="3">
        <v>468.07099383009358</v>
      </c>
      <c r="I19" s="3">
        <v>1163.3333333333333</v>
      </c>
      <c r="J19" s="3">
        <f t="shared" si="0"/>
        <v>0.40124600996762816</v>
      </c>
      <c r="L19" s="3">
        <f>'7E'!$J48 + Calibration!$C$11</f>
        <v>411.75162659107394</v>
      </c>
      <c r="M19" s="3">
        <v>624.4673331344668</v>
      </c>
      <c r="N19" s="3">
        <v>1163.3333333333333</v>
      </c>
      <c r="O19" s="3">
        <f>(M19-L$93)/(7*35314.6667/1400)</f>
        <v>1.2981088987734464</v>
      </c>
      <c r="Q19" s="3">
        <f>'8E'!$J48 + Calibration!$C$11</f>
        <v>395.59439867603413</v>
      </c>
      <c r="R19" s="3">
        <v>844.14767757162031</v>
      </c>
      <c r="S19" s="3">
        <v>1163.3333333333333</v>
      </c>
      <c r="T19" s="3">
        <f>(R19-Q$93)/(7*35314.6667/1400)</f>
        <v>2.5347041401568666</v>
      </c>
    </row>
    <row r="20" spans="1:20" x14ac:dyDescent="0.25">
      <c r="A20" s="3">
        <f t="shared" si="1"/>
        <v>3.9166666666666692</v>
      </c>
      <c r="B20" s="3">
        <f>'5E'!$J205 + Calibration!$C$11</f>
        <v>407.09000435894148</v>
      </c>
      <c r="C20" s="3">
        <v>426.2309422326864</v>
      </c>
      <c r="D20" s="3">
        <v>1163.3333333333333</v>
      </c>
      <c r="E20" s="3">
        <f>(C20-B$93)/(7*35314.6667/1400)</f>
        <v>0.16072758660922798</v>
      </c>
      <c r="G20" s="3">
        <f>'6E'!$J49 + Calibration!$C$11</f>
        <v>413.92403306818409</v>
      </c>
      <c r="H20" s="3">
        <v>468.47407717881606</v>
      </c>
      <c r="I20" s="3">
        <v>1163.3333333333333</v>
      </c>
      <c r="J20" s="3">
        <f t="shared" si="0"/>
        <v>0.40352881983893002</v>
      </c>
      <c r="L20" s="3">
        <f>'7E'!$J49 + Calibration!$C$11</f>
        <v>404.87229415508949</v>
      </c>
      <c r="M20" s="3">
        <v>614.47094670281581</v>
      </c>
      <c r="N20" s="3">
        <v>1163.3333333333333</v>
      </c>
      <c r="O20" s="3">
        <f>(M20-L$93)/(7*35314.6667/1400)</f>
        <v>1.2414956705271156</v>
      </c>
      <c r="Q20" s="3">
        <f>'8E'!$J49 + Calibration!$C$11</f>
        <v>396.81628680247235</v>
      </c>
      <c r="R20" s="3">
        <v>806.17730673862002</v>
      </c>
      <c r="S20" s="3">
        <v>1163.3333333333333</v>
      </c>
      <c r="T20" s="3">
        <f>(R20-Q$93)/(7*35314.6667/1400)</f>
        <v>2.3196639068421332</v>
      </c>
    </row>
    <row r="21" spans="1:20" x14ac:dyDescent="0.25">
      <c r="A21" s="3">
        <f t="shared" si="1"/>
        <v>4.0000000000000027</v>
      </c>
      <c r="B21" s="3">
        <f>'5E'!$J206 + Calibration!$C$11</f>
        <v>403.92191157982205</v>
      </c>
      <c r="C21" s="3">
        <v>426.2309422326864</v>
      </c>
      <c r="D21" s="3">
        <v>1163.3333333333333</v>
      </c>
      <c r="E21" s="3">
        <f>(C21-B$93)/(7*35314.6667/1400)</f>
        <v>0.16072758660922798</v>
      </c>
      <c r="G21" s="3">
        <f>'6E'!$J50 + Calibration!$C$11</f>
        <v>408.31202826078419</v>
      </c>
      <c r="H21" s="3">
        <v>465.0074797631321</v>
      </c>
      <c r="I21" s="3">
        <v>1163.3333333333333</v>
      </c>
      <c r="J21" s="3">
        <f t="shared" si="0"/>
        <v>0.38389619838375449</v>
      </c>
      <c r="L21" s="3">
        <f>'7E'!$J50 + Calibration!$C$11</f>
        <v>402.69993293644751</v>
      </c>
      <c r="M21" s="3">
        <v>608.82777982069888</v>
      </c>
      <c r="N21" s="3">
        <v>1163.3333333333333</v>
      </c>
      <c r="O21" s="3">
        <f>(M21-L$93)/(7*35314.6667/1400)</f>
        <v>1.2095363323288768</v>
      </c>
      <c r="Q21" s="3">
        <f>'8E'!$J50 + Calibration!$C$11</f>
        <v>408.53823008521334</v>
      </c>
      <c r="R21" s="3">
        <v>786.58753660737079</v>
      </c>
      <c r="S21" s="3">
        <v>1163.3333333333333</v>
      </c>
      <c r="T21" s="3">
        <f>(R21-Q$93)/(7*35314.6667/1400)</f>
        <v>2.2087198036587994</v>
      </c>
    </row>
    <row r="22" spans="1:20" x14ac:dyDescent="0.25">
      <c r="A22" s="3">
        <f t="shared" si="1"/>
        <v>4.0833333333333357</v>
      </c>
      <c r="B22" s="3">
        <f>'5E'!$J207 + Calibration!$C$11</f>
        <v>393.87453162318678</v>
      </c>
      <c r="C22" s="3">
        <v>429.29445629964789</v>
      </c>
      <c r="D22" s="3">
        <v>1163.3333333333333</v>
      </c>
      <c r="E22" s="3">
        <f>(C22-B$93)/(7*35314.6667/1400)</f>
        <v>0.17807739819310164</v>
      </c>
      <c r="G22" s="3">
        <f>'6E'!$J51 + Calibration!$C$11</f>
        <v>424.46925617582423</v>
      </c>
      <c r="H22" s="3">
        <v>463.23391302875257</v>
      </c>
      <c r="I22" s="3">
        <v>1163.3333333333333</v>
      </c>
      <c r="J22" s="3">
        <f t="shared" si="0"/>
        <v>0.37385183495002267</v>
      </c>
      <c r="L22" s="3">
        <f>'7E'!$J51 + Calibration!$C$11</f>
        <v>398.76249145515334</v>
      </c>
      <c r="M22" s="3">
        <v>603.99069901935786</v>
      </c>
      <c r="N22" s="3">
        <v>1163.3333333333333</v>
      </c>
      <c r="O22" s="3">
        <f>(M22-L$93)/(7*35314.6667/1400)</f>
        <v>1.1821421573112714</v>
      </c>
      <c r="Q22" s="3">
        <f>'8E'!$J51 + Calibration!$C$11</f>
        <v>389.71075254205874</v>
      </c>
      <c r="R22" s="3">
        <v>789.16718942252578</v>
      </c>
      <c r="S22" s="3">
        <v>1163.3333333333333</v>
      </c>
      <c r="T22" s="3">
        <f>(R22-Q$93)/(7*35314.6667/1400)</f>
        <v>2.2233293302731618</v>
      </c>
    </row>
    <row r="23" spans="1:20" x14ac:dyDescent="0.25">
      <c r="A23" s="3">
        <f t="shared" si="1"/>
        <v>4.1666666666666687</v>
      </c>
      <c r="B23" s="3">
        <f>'5E'!$J208 + Calibration!$C$11</f>
        <v>389.93709014189261</v>
      </c>
      <c r="C23" s="3">
        <v>428.81067566451088</v>
      </c>
      <c r="D23" s="3">
        <v>1163.3333333333333</v>
      </c>
      <c r="E23" s="3">
        <f>(C23-B$93)/(7*35314.6667/1400)</f>
        <v>0.17533756978556347</v>
      </c>
      <c r="G23" s="3">
        <f>'6E'!$J52 + Calibration!$C$11</f>
        <v>397.04262440230622</v>
      </c>
      <c r="H23" s="3">
        <v>457.59074614663564</v>
      </c>
      <c r="I23" s="3">
        <v>1163.3333333333333</v>
      </c>
      <c r="J23" s="3">
        <f t="shared" si="0"/>
        <v>0.34189249675178379</v>
      </c>
      <c r="L23" s="3">
        <f>'7E'!$J52 + Calibration!$C$11</f>
        <v>395.82060050046306</v>
      </c>
      <c r="M23" s="3">
        <v>603.58761567063561</v>
      </c>
      <c r="N23" s="3">
        <v>1163.3333333333333</v>
      </c>
      <c r="O23" s="3">
        <f>(M23-L$93)/(7*35314.6667/1400)</f>
        <v>1.1798593474399708</v>
      </c>
      <c r="Q23" s="3">
        <f>'8E'!$J52 + Calibration!$C$11</f>
        <v>387.99088548921139</v>
      </c>
      <c r="R23" s="3">
        <v>786.1843726419786</v>
      </c>
      <c r="S23" s="3">
        <v>1163.3333333333333</v>
      </c>
      <c r="T23" s="3">
        <f>(R23-Q$93)/(7*35314.6667/1400)</f>
        <v>2.2064365372255232</v>
      </c>
    </row>
    <row r="24" spans="1:20" x14ac:dyDescent="0.25">
      <c r="A24" s="3">
        <f t="shared" si="1"/>
        <v>4.2500000000000018</v>
      </c>
      <c r="B24" s="3">
        <f>'5E'!$J209 + Calibration!$C$11</f>
        <v>384.32499481755593</v>
      </c>
      <c r="C24" s="3">
        <v>428.81067566451088</v>
      </c>
      <c r="D24" s="3">
        <v>1163.3333333333333</v>
      </c>
      <c r="E24" s="3">
        <f>(C24-B$93)/(7*35314.6667/1400)</f>
        <v>0.17533756978556347</v>
      </c>
      <c r="G24" s="3">
        <f>'6E'!$J53 + Calibration!$C$11</f>
        <v>396.81628680247235</v>
      </c>
      <c r="H24" s="3">
        <v>454.93039604506657</v>
      </c>
      <c r="I24" s="3">
        <v>1163.3333333333333</v>
      </c>
      <c r="J24" s="3">
        <f t="shared" si="0"/>
        <v>0.32682595160118738</v>
      </c>
      <c r="L24" s="3">
        <f>'7E'!$J53 + Calibration!$C$11</f>
        <v>391.92846274591028</v>
      </c>
      <c r="M24" s="3">
        <v>612.29421600304408</v>
      </c>
      <c r="N24" s="3">
        <v>1163.3333333333333</v>
      </c>
      <c r="O24" s="3">
        <f>(M24-L$93)/(7*35314.6667/1400)</f>
        <v>1.229168040660108</v>
      </c>
      <c r="Q24" s="3">
        <f>'8E'!$J53 + Calibration!$C$11</f>
        <v>392.42630589691493</v>
      </c>
      <c r="R24" s="3">
        <v>757.40430215985384</v>
      </c>
      <c r="S24" s="3">
        <v>1163.3333333333333</v>
      </c>
      <c r="T24" s="3">
        <f>(R24-Q$93)/(7*35314.6667/1400)</f>
        <v>2.0434443689764894</v>
      </c>
    </row>
    <row r="25" spans="1:20" x14ac:dyDescent="0.25">
      <c r="A25" s="3">
        <f t="shared" si="1"/>
        <v>4.3333333333333348</v>
      </c>
      <c r="B25" s="3">
        <f>'5E'!$J210 + Calibration!$C$11</f>
        <v>387.26684051377782</v>
      </c>
      <c r="C25" s="3">
        <v>429.29445629964789</v>
      </c>
      <c r="D25" s="3">
        <v>1163.3333333333333</v>
      </c>
      <c r="E25" s="3">
        <f>(C25-B$93)/(7*35314.6667/1400)</f>
        <v>0.17807739819310164</v>
      </c>
      <c r="G25" s="3">
        <f>'6E'!$J54 + Calibration!$C$11</f>
        <v>421.02965784553425</v>
      </c>
      <c r="H25" s="3">
        <v>452.35074322991159</v>
      </c>
      <c r="I25" s="3">
        <v>1163.3333333333333</v>
      </c>
      <c r="J25" s="3">
        <f t="shared" si="0"/>
        <v>0.31221642498682473</v>
      </c>
      <c r="L25" s="3">
        <f>'7E'!$J54 + Calibration!$C$11</f>
        <v>418.08776689084419</v>
      </c>
      <c r="M25" s="3">
        <v>616.6474355525786</v>
      </c>
      <c r="N25" s="3">
        <v>1163.3333333333333</v>
      </c>
      <c r="O25" s="3">
        <f>(M25-L$93)/(7*35314.6667/1400)</f>
        <v>1.2538219307082024</v>
      </c>
      <c r="Q25" s="3">
        <f>'8E'!$J54 + Calibration!$C$11</f>
        <v>387.04054817241234</v>
      </c>
      <c r="R25" s="3">
        <v>794.40735357258995</v>
      </c>
      <c r="S25" s="3">
        <v>1163.3333333333333</v>
      </c>
      <c r="T25" s="3">
        <f>(R25-Q$93)/(7*35314.6667/1400)</f>
        <v>2.2530063151620729</v>
      </c>
    </row>
    <row r="26" spans="1:20" x14ac:dyDescent="0.25">
      <c r="A26" s="3">
        <f t="shared" si="1"/>
        <v>4.4166666666666679</v>
      </c>
      <c r="B26" s="3">
        <f>'5E'!$J211 + Calibration!$C$11</f>
        <v>402.20208978544309</v>
      </c>
      <c r="C26" s="3">
        <v>427.52080894859864</v>
      </c>
      <c r="D26" s="3">
        <v>1163.3333333333333</v>
      </c>
      <c r="E26" s="3">
        <f>(C26-B$93)/(7*35314.6667/1400)</f>
        <v>0.16803257819739573</v>
      </c>
      <c r="G26" s="3">
        <f>'6E'!$J55 + Calibration!$C$11</f>
        <v>384.32499481755593</v>
      </c>
      <c r="H26" s="3">
        <v>450.57717649553206</v>
      </c>
      <c r="I26" s="3">
        <v>1163.3333333333333</v>
      </c>
      <c r="J26" s="3">
        <f t="shared" si="0"/>
        <v>0.3021720615530929</v>
      </c>
      <c r="L26" s="3">
        <f>'7E'!$J55 + Calibration!$C$11</f>
        <v>400.21067192295703</v>
      </c>
      <c r="M26" s="3">
        <v>614.47094670281581</v>
      </c>
      <c r="N26" s="3">
        <v>1163.3333333333333</v>
      </c>
      <c r="O26" s="3">
        <f>(M26-L$93)/(7*35314.6667/1400)</f>
        <v>1.2414956705271156</v>
      </c>
      <c r="Q26" s="3">
        <f>'8E'!$J55 + Calibration!$C$11</f>
        <v>387.76468366478224</v>
      </c>
      <c r="R26" s="3">
        <v>899.85395759842481</v>
      </c>
      <c r="S26" s="3">
        <v>1163.3333333333333</v>
      </c>
      <c r="T26" s="3">
        <f>(R26-Q$93)/(7*35314.6667/1400)</f>
        <v>2.8501893774948392</v>
      </c>
    </row>
    <row r="27" spans="1:20" x14ac:dyDescent="0.25">
      <c r="A27" s="3">
        <f t="shared" si="1"/>
        <v>4.5000000000000009</v>
      </c>
      <c r="B27" s="3">
        <f>'5E'!$J212 + Calibration!$C$11</f>
        <v>397.54046755331063</v>
      </c>
      <c r="C27" s="3">
        <v>427.11772559987617</v>
      </c>
      <c r="D27" s="3">
        <v>1163.3333333333333</v>
      </c>
      <c r="E27" s="3">
        <f>(C27-B$93)/(7*35314.6667/1400)</f>
        <v>0.16574976832609387</v>
      </c>
      <c r="G27" s="3">
        <f>'6E'!$J56 + Calibration!$C$11</f>
        <v>381.65474518944114</v>
      </c>
      <c r="H27" s="3">
        <v>444.93400961341558</v>
      </c>
      <c r="I27" s="3">
        <v>1163.3333333333333</v>
      </c>
      <c r="J27" s="3">
        <f t="shared" si="0"/>
        <v>0.27021272335485658</v>
      </c>
      <c r="L27" s="3">
        <f>'7E'!$J56 + Calibration!$C$11</f>
        <v>393.87453162318678</v>
      </c>
      <c r="M27" s="3">
        <v>622.29060243469507</v>
      </c>
      <c r="N27" s="3">
        <v>1163.3333333333333</v>
      </c>
      <c r="O27" s="3">
        <f>(M27-L$93)/(7*35314.6667/1400)</f>
        <v>1.2857812689064387</v>
      </c>
      <c r="Q27" s="3">
        <f>'8E'!$J56 + Calibration!$C$11</f>
        <v>386.04481661193489</v>
      </c>
      <c r="R27" s="3">
        <v>920.41104714993867</v>
      </c>
      <c r="S27" s="3">
        <v>1163.3333333333333</v>
      </c>
      <c r="T27" s="3">
        <f>(R27-Q$93)/(7*35314.6667/1400)</f>
        <v>2.9666117678073256</v>
      </c>
    </row>
    <row r="28" spans="1:20" x14ac:dyDescent="0.25">
      <c r="A28" s="3">
        <f t="shared" si="1"/>
        <v>4.5833333333333339</v>
      </c>
      <c r="B28" s="3">
        <f>'5E'!$J213 + Calibration!$C$11</f>
        <v>388.71506624004991</v>
      </c>
      <c r="C28" s="3">
        <v>423.57059213111711</v>
      </c>
      <c r="D28" s="3">
        <v>1163.3333333333333</v>
      </c>
      <c r="E28" s="3">
        <f>(C28-B$93)/(7*35314.6667/1400)</f>
        <v>0.14566104145863029</v>
      </c>
      <c r="G28" s="3">
        <f>'6E'!$J57 + Calibration!$C$11</f>
        <v>408.31202826078419</v>
      </c>
      <c r="H28" s="3">
        <v>444.93400961341558</v>
      </c>
      <c r="I28" s="3">
        <v>1163.3333333333333</v>
      </c>
      <c r="J28" s="3">
        <f t="shared" si="0"/>
        <v>0.27021272335485658</v>
      </c>
      <c r="L28" s="3">
        <f>'7E'!$J57 + Calibration!$C$11</f>
        <v>365.72371909883026</v>
      </c>
      <c r="M28" s="3">
        <v>622.77446368650158</v>
      </c>
      <c r="N28" s="3">
        <v>1163.3333333333333</v>
      </c>
      <c r="O28" s="3">
        <f>(M28-L$93)/(7*35314.6667/1400)</f>
        <v>1.2885215538759496</v>
      </c>
      <c r="Q28" s="3">
        <f>'8E'!$J57 + Calibration!$C$11</f>
        <v>386.04481661193489</v>
      </c>
      <c r="R28" s="3">
        <v>922.99094181510259</v>
      </c>
      <c r="S28" s="3">
        <v>1163.3333333333333</v>
      </c>
      <c r="T28" s="3">
        <f>(R28-Q$93)/(7*35314.6667/1400)</f>
        <v>2.9812226641076092</v>
      </c>
    </row>
    <row r="29" spans="1:20" x14ac:dyDescent="0.25">
      <c r="A29" s="3">
        <f t="shared" si="1"/>
        <v>4.666666666666667</v>
      </c>
      <c r="B29" s="3">
        <f>'5E'!$J214 + Calibration!$C$11</f>
        <v>391.65682141933502</v>
      </c>
      <c r="C29" s="3">
        <v>421.39394204801488</v>
      </c>
      <c r="D29" s="3">
        <v>1163.3333333333333</v>
      </c>
      <c r="E29" s="3">
        <f>(C29-B$93)/(7*35314.6667/1400)</f>
        <v>0.13333386815359535</v>
      </c>
      <c r="G29" s="3">
        <f>'6E'!$J58 + Calibration!$C$11</f>
        <v>401.47790903460481</v>
      </c>
      <c r="H29" s="3">
        <v>444.93400961341558</v>
      </c>
      <c r="I29" s="3">
        <v>1163.3333333333333</v>
      </c>
      <c r="J29" s="3">
        <f t="shared" si="0"/>
        <v>0.27021272335485658</v>
      </c>
      <c r="L29" s="3">
        <f>'7E'!$J58 + Calibration!$C$11</f>
        <v>385.81852427056918</v>
      </c>
      <c r="M29" s="3">
        <v>624.06416916907415</v>
      </c>
      <c r="N29" s="3">
        <v>1163.3333333333333</v>
      </c>
      <c r="O29" s="3">
        <f>(M29-L$93)/(7*35314.6667/1400)</f>
        <v>1.2958256323401678</v>
      </c>
      <c r="Q29" s="3">
        <f>'8E'!$J58 + Calibration!$C$11</f>
        <v>384.32499481755593</v>
      </c>
      <c r="R29" s="3">
        <v>891.63097666781391</v>
      </c>
      <c r="S29" s="3">
        <v>1163.3333333333333</v>
      </c>
      <c r="T29" s="3">
        <f>(R29-Q$93)/(7*35314.6667/1400)</f>
        <v>2.8036195995582922</v>
      </c>
    </row>
    <row r="30" spans="1:20" x14ac:dyDescent="0.25">
      <c r="A30" s="3">
        <f t="shared" si="1"/>
        <v>4.75</v>
      </c>
      <c r="B30" s="3">
        <f>'5E'!$J215 + Calibration!$C$11</f>
        <v>392.65250772134385</v>
      </c>
      <c r="C30" s="3">
        <v>419.21737258158259</v>
      </c>
      <c r="D30" s="3">
        <v>1163.3333333333333</v>
      </c>
      <c r="E30" s="3">
        <f>(C30-B$93)/(7*35314.6667/1400)</f>
        <v>0.12100715141053583</v>
      </c>
      <c r="G30" s="3">
        <f>'6E'!$J59 + Calibration!$C$11</f>
        <v>393.87453162318678</v>
      </c>
      <c r="H30" s="3">
        <v>444.93400961341558</v>
      </c>
      <c r="I30" s="3">
        <v>1163.3333333333333</v>
      </c>
      <c r="J30" s="3">
        <f t="shared" si="0"/>
        <v>0.27021272335485658</v>
      </c>
      <c r="L30" s="3">
        <f>'7E'!$J59 + Calibration!$C$11</f>
        <v>423.47356987381494</v>
      </c>
      <c r="M30" s="3">
        <v>619.22733021774252</v>
      </c>
      <c r="N30" s="3">
        <v>1163.3333333333333</v>
      </c>
      <c r="O30" s="3">
        <f>(M30-L$93)/(7*35314.6667/1400)</f>
        <v>1.2684328270084861</v>
      </c>
      <c r="Q30" s="3">
        <f>'8E'!$J59 + Calibration!$C$11</f>
        <v>391.43061959490586</v>
      </c>
      <c r="R30" s="3">
        <v>917.75069704836937</v>
      </c>
      <c r="S30" s="3">
        <v>1163.3333333333333</v>
      </c>
      <c r="T30" s="3">
        <f>(R30-Q$93)/(7*35314.6667/1400)</f>
        <v>2.951545222656728</v>
      </c>
    </row>
    <row r="31" spans="1:20" x14ac:dyDescent="0.25">
      <c r="A31" s="3">
        <f t="shared" si="1"/>
        <v>4.833333333333333</v>
      </c>
      <c r="B31" s="3">
        <f>'5E'!$J216 + Calibration!$C$11</f>
        <v>421.2558596699634</v>
      </c>
      <c r="C31" s="3">
        <v>418.81420861619017</v>
      </c>
      <c r="D31" s="3">
        <v>1163.3333333333333</v>
      </c>
      <c r="E31" s="3">
        <f>(C31-B$93)/(7*35314.6667/1400)</f>
        <v>0.11872388497725855</v>
      </c>
      <c r="G31" s="3">
        <f>'6E'!$J60 + Calibration!$C$11</f>
        <v>420.03397154352541</v>
      </c>
      <c r="H31" s="3">
        <v>442.35427618159088</v>
      </c>
      <c r="I31" s="3">
        <v>1163.3333333333333</v>
      </c>
      <c r="J31" s="3">
        <f t="shared" si="0"/>
        <v>0.25560274017851975</v>
      </c>
      <c r="L31" s="3">
        <f>'7E'!$J60 + Calibration!$C$11</f>
        <v>403.15256287764709</v>
      </c>
      <c r="M31" s="3">
        <v>616.6474355525786</v>
      </c>
      <c r="N31" s="3">
        <v>1163.3333333333333</v>
      </c>
      <c r="O31" s="3">
        <f>(M31-L$93)/(7*35314.6667/1400)</f>
        <v>1.2538219307082024</v>
      </c>
      <c r="Q31" s="3">
        <f>'8E'!$J60 + Calibration!$C$11</f>
        <v>384.09865721772206</v>
      </c>
      <c r="R31" s="3">
        <v>1157.827139547557</v>
      </c>
      <c r="S31" s="3">
        <v>1163.3333333333333</v>
      </c>
      <c r="T31" s="3">
        <f>(R31-Q$93)/(7*35314.6667/1400)</f>
        <v>4.3111867820045759</v>
      </c>
    </row>
    <row r="32" spans="1:20" x14ac:dyDescent="0.25">
      <c r="A32" s="3">
        <f t="shared" si="1"/>
        <v>4.9166666666666661</v>
      </c>
      <c r="B32" s="3">
        <f>'5E'!$J217 + Calibration!$C$11</f>
        <v>406.81849880777094</v>
      </c>
      <c r="C32" s="3">
        <v>418.81420861619017</v>
      </c>
      <c r="D32" s="3">
        <v>1163.3333333333333</v>
      </c>
      <c r="E32" s="3">
        <f>(C32-B$93)/(7*35314.6667/1400)</f>
        <v>0.11872388497725855</v>
      </c>
      <c r="G32" s="3">
        <f>'6E'!$J61 + Calibration!$C$11</f>
        <v>402.4283821268088</v>
      </c>
      <c r="H32" s="3">
        <v>450.57717649553206</v>
      </c>
      <c r="I32" s="3">
        <v>1163.3333333333333</v>
      </c>
      <c r="J32" s="3">
        <f t="shared" si="0"/>
        <v>0.3021720615530929</v>
      </c>
      <c r="L32" s="3">
        <f>'7E'!$J61 + Calibration!$C$11</f>
        <v>412.47580734191223</v>
      </c>
      <c r="M32" s="3">
        <v>619.71094961954009</v>
      </c>
      <c r="N32" s="3">
        <v>1163.3333333333333</v>
      </c>
      <c r="O32" s="3">
        <f>(M32-L$93)/(7*35314.6667/1400)</f>
        <v>1.2711717422920761</v>
      </c>
      <c r="Q32" s="3">
        <f>'8E'!$J61 + Calibration!$C$11</f>
        <v>405.37013730609391</v>
      </c>
      <c r="R32" s="3">
        <v>1132.5942025341913</v>
      </c>
      <c r="S32" s="3">
        <v>1163.3333333333333</v>
      </c>
      <c r="T32" s="3">
        <f>(R32-Q$93)/(7*35314.6667/1400)</f>
        <v>4.1682833406230051</v>
      </c>
    </row>
    <row r="33" spans="1:20" x14ac:dyDescent="0.25">
      <c r="A33" s="3">
        <f t="shared" si="1"/>
        <v>4.9999999999999991</v>
      </c>
      <c r="B33" s="3">
        <f>'5E'!$J218 + Calibration!$C$11</f>
        <v>393.1503508723485</v>
      </c>
      <c r="C33" s="3">
        <v>418.81420861619017</v>
      </c>
      <c r="D33" s="3">
        <v>1163.3333333333333</v>
      </c>
      <c r="E33" s="3">
        <f>(C33-B$93)/(7*35314.6667/1400)</f>
        <v>0.11872388497725855</v>
      </c>
      <c r="G33" s="3">
        <f>'6E'!$J62 + Calibration!$C$11</f>
        <v>402.69993293644751</v>
      </c>
      <c r="H33" s="3">
        <v>452.75390719530378</v>
      </c>
      <c r="I33" s="3">
        <v>1163.3333333333333</v>
      </c>
      <c r="J33" s="3">
        <f t="shared" si="0"/>
        <v>0.3144996914201007</v>
      </c>
      <c r="L33" s="3">
        <f>'7E'!$J62 + Calibration!$C$11</f>
        <v>402.20208978544309</v>
      </c>
      <c r="M33" s="3">
        <v>611.81059660124652</v>
      </c>
      <c r="N33" s="3">
        <v>1163.3333333333333</v>
      </c>
      <c r="O33" s="3">
        <f>(M33-L$93)/(7*35314.6667/1400)</f>
        <v>1.226429125376518</v>
      </c>
      <c r="Q33" s="3">
        <f>'8E'!$J62 + Calibration!$C$11</f>
        <v>389.21290939105432</v>
      </c>
      <c r="R33" s="3">
        <v>1119.0506826337812</v>
      </c>
      <c r="S33" s="3">
        <v>1163.3333333333333</v>
      </c>
      <c r="T33" s="3">
        <f>(R33-Q$93)/(7*35314.6667/1400)</f>
        <v>4.0915813855092109</v>
      </c>
    </row>
    <row r="34" spans="1:20" x14ac:dyDescent="0.25">
      <c r="A34" s="3">
        <f t="shared" si="1"/>
        <v>5.0833333333333321</v>
      </c>
      <c r="B34" s="3">
        <f>'5E'!$J219 + Calibration!$C$11</f>
        <v>394.3723747741912</v>
      </c>
      <c r="C34" s="3">
        <v>418.81420861619017</v>
      </c>
      <c r="D34" s="3">
        <v>1163.3333333333333</v>
      </c>
      <c r="E34" s="3">
        <f>(C34-B$93)/(7*35314.6667/1400)</f>
        <v>0.11872388497725855</v>
      </c>
      <c r="G34" s="3">
        <f>'6E'!$J63 + Calibration!$C$11</f>
        <v>390.93277644390145</v>
      </c>
      <c r="H34" s="3">
        <v>452.35074322991159</v>
      </c>
      <c r="I34" s="3">
        <v>1163.3333333333333</v>
      </c>
      <c r="J34" s="3">
        <f t="shared" si="0"/>
        <v>0.31221642498682473</v>
      </c>
      <c r="L34" s="3">
        <f>'7E'!$J63 + Calibration!$C$11</f>
        <v>403.92191157982205</v>
      </c>
      <c r="M34" s="3">
        <v>607.05421308631935</v>
      </c>
      <c r="N34" s="3">
        <v>1163.3333333333333</v>
      </c>
      <c r="O34" s="3">
        <f>(M34-L$93)/(7*35314.6667/1400)</f>
        <v>1.1994919688951449</v>
      </c>
      <c r="Q34" s="3">
        <f>'8E'!$J63 + Calibration!$C$11</f>
        <v>379.93487813659402</v>
      </c>
      <c r="R34" s="3">
        <v>1114.2941378855151</v>
      </c>
      <c r="S34" s="3">
        <v>1163.3333333333333</v>
      </c>
      <c r="T34" s="3">
        <f>(R34-Q$93)/(7*35314.6667/1400)</f>
        <v>4.0646433159038926</v>
      </c>
    </row>
    <row r="35" spans="1:20" x14ac:dyDescent="0.25">
      <c r="A35" s="3">
        <f t="shared" si="1"/>
        <v>5.1666666666666652</v>
      </c>
      <c r="B35" s="3">
        <f>'5E'!$J220 + Calibration!$C$11</f>
        <v>386.04481661193489</v>
      </c>
      <c r="C35" s="3">
        <v>418.81420861619017</v>
      </c>
      <c r="D35" s="3">
        <v>1163.3333333333333</v>
      </c>
      <c r="E35" s="3">
        <f>(C35-B$93)/(7*35314.6667/1400)</f>
        <v>0.11872388497725855</v>
      </c>
      <c r="G35" s="3">
        <f>'6E'!$J64 + Calibration!$C$11</f>
        <v>400.98006588360039</v>
      </c>
      <c r="H35" s="3">
        <v>452.75390719530378</v>
      </c>
      <c r="I35" s="3">
        <v>1163.3333333333333</v>
      </c>
      <c r="J35" s="3">
        <f t="shared" si="0"/>
        <v>0.3144996914201007</v>
      </c>
      <c r="L35" s="3">
        <f>'7E'!$J64 + Calibration!$C$11</f>
        <v>403.92191157982205</v>
      </c>
      <c r="M35" s="3">
        <v>606.16742971912959</v>
      </c>
      <c r="N35" s="3">
        <v>1163.3333333333333</v>
      </c>
      <c r="O35" s="3">
        <f>(M35-L$93)/(7*35314.6667/1400)</f>
        <v>1.194469787178279</v>
      </c>
      <c r="Q35" s="3">
        <f>'8E'!$J64 + Calibration!$C$11</f>
        <v>404.64609233066057</v>
      </c>
      <c r="R35" s="3">
        <v>1095.9942344701783</v>
      </c>
      <c r="S35" s="3">
        <v>1163.3333333333333</v>
      </c>
      <c r="T35" s="3">
        <f>(R35-Q$93)/(7*35314.6667/1400)</f>
        <v>3.9610042043087277</v>
      </c>
    </row>
    <row r="36" spans="1:20" x14ac:dyDescent="0.25">
      <c r="A36" s="3">
        <f t="shared" si="1"/>
        <v>5.2499999999999982</v>
      </c>
      <c r="B36" s="3">
        <f>'5E'!$J221 + Calibration!$C$11</f>
        <v>401.93053897580415</v>
      </c>
      <c r="C36" s="3">
        <v>421.39394204801488</v>
      </c>
      <c r="D36" s="3">
        <v>1163.3333333333333</v>
      </c>
      <c r="E36" s="3">
        <f>(C36-B$93)/(7*35314.6667/1400)</f>
        <v>0.13333386815359535</v>
      </c>
      <c r="G36" s="3">
        <f>'6E'!$J65 + Calibration!$C$11</f>
        <v>398.26464830414892</v>
      </c>
      <c r="H36" s="3">
        <v>450.57717649553206</v>
      </c>
      <c r="I36" s="3">
        <v>1163.3333333333333</v>
      </c>
      <c r="J36" s="3">
        <f t="shared" si="0"/>
        <v>0.3021720615530929</v>
      </c>
      <c r="L36" s="3">
        <f>'7E'!$J65 + Calibration!$C$11</f>
        <v>393.87453162318678</v>
      </c>
      <c r="M36" s="3">
        <v>623.17738580188484</v>
      </c>
      <c r="N36" s="3">
        <v>1163.3333333333333</v>
      </c>
      <c r="O36" s="3">
        <f>(M36-L$93)/(7*35314.6667/1400)</f>
        <v>1.2908034506233046</v>
      </c>
      <c r="Q36" s="3">
        <f>'8E'!$J65 + Calibration!$C$11</f>
        <v>403.6504060286515</v>
      </c>
      <c r="R36" s="3">
        <v>1011.9110479266417</v>
      </c>
      <c r="S36" s="3">
        <v>1163.3333333333333</v>
      </c>
      <c r="T36" s="3">
        <f>(R36-Q$93)/(7*35314.6667/1400)</f>
        <v>3.4848100651549996</v>
      </c>
    </row>
    <row r="37" spans="1:20" x14ac:dyDescent="0.25">
      <c r="A37" s="3">
        <f t="shared" si="1"/>
        <v>5.3333333333333313</v>
      </c>
      <c r="B37" s="3">
        <f>'5E'!$J222 + Calibration!$C$11</f>
        <v>398.76249145515334</v>
      </c>
      <c r="C37" s="3">
        <v>420.50715868082511</v>
      </c>
      <c r="D37" s="3">
        <v>1163.3333333333333</v>
      </c>
      <c r="E37" s="3">
        <f>(C37-B$93)/(7*35314.6667/1400)</f>
        <v>0.12831168643672947</v>
      </c>
      <c r="G37" s="3">
        <f>'6E'!$J66 + Calibration!$C$11</f>
        <v>403.15256287764709</v>
      </c>
      <c r="H37" s="3">
        <v>452.75390719530378</v>
      </c>
      <c r="I37" s="3">
        <v>1163.3333333333333</v>
      </c>
      <c r="J37" s="3">
        <f t="shared" si="0"/>
        <v>0.3144996914201007</v>
      </c>
      <c r="L37" s="3">
        <f>'7E'!$J66 + Calibration!$C$11</f>
        <v>392.42630589691493</v>
      </c>
      <c r="M37" s="3">
        <v>630.11041939991378</v>
      </c>
      <c r="N37" s="3">
        <v>1163.3333333333333</v>
      </c>
      <c r="O37" s="3">
        <f>(M37-L$93)/(7*35314.6667/1400)</f>
        <v>1.3300677804097099</v>
      </c>
      <c r="Q37" s="3">
        <f>'8E'!$J66 + Calibration!$C$11</f>
        <v>385.54697346093047</v>
      </c>
      <c r="R37" s="3">
        <v>952.17417626261999</v>
      </c>
      <c r="S37" s="3">
        <v>1163.3333333333333</v>
      </c>
      <c r="T37" s="3">
        <f>(R37-Q$93)/(7*35314.6667/1400)</f>
        <v>3.1464980987899218</v>
      </c>
    </row>
    <row r="38" spans="1:20" x14ac:dyDescent="0.25">
      <c r="A38" s="3">
        <f t="shared" si="1"/>
        <v>5.4166666666666643</v>
      </c>
      <c r="B38" s="3">
        <f>'5E'!$J223 + Calibration!$C$11</f>
        <v>395.59439867603413</v>
      </c>
      <c r="C38" s="3">
        <v>422.28072541520464</v>
      </c>
      <c r="D38" s="3">
        <v>1163.3333333333333</v>
      </c>
      <c r="E38" s="3">
        <f>(C38-B$93)/(7*35314.6667/1400)</f>
        <v>0.13835604987046124</v>
      </c>
      <c r="G38" s="3">
        <f>'6E'!$J67 + Calibration!$C$11</f>
        <v>368.93711560469109</v>
      </c>
      <c r="H38" s="3">
        <v>450.57717649553206</v>
      </c>
      <c r="I38" s="3">
        <v>1163.3333333333333</v>
      </c>
      <c r="J38" s="3">
        <f t="shared" si="0"/>
        <v>0.3021720615530929</v>
      </c>
      <c r="L38" s="3">
        <f>'7E'!$J67 + Calibration!$C$11</f>
        <v>404.14824917965615</v>
      </c>
      <c r="M38" s="3">
        <v>614.47094670281581</v>
      </c>
      <c r="N38" s="3">
        <v>1163.3333333333333</v>
      </c>
      <c r="O38" s="3">
        <f>(M38-L$93)/(7*35314.6667/1400)</f>
        <v>1.2414956705271156</v>
      </c>
      <c r="Q38" s="3">
        <f>'8E'!$J67 + Calibration!$C$11</f>
        <v>407.31634195877535</v>
      </c>
      <c r="R38" s="3">
        <v>922.99094181510259</v>
      </c>
      <c r="S38" s="3">
        <v>1163.3333333333333</v>
      </c>
      <c r="T38" s="3">
        <f>(R38-Q$93)/(7*35314.6667/1400)</f>
        <v>2.9812226641076092</v>
      </c>
    </row>
    <row r="39" spans="1:20" x14ac:dyDescent="0.25">
      <c r="A39" s="3">
        <f t="shared" si="1"/>
        <v>5.4999999999999973</v>
      </c>
      <c r="B39" s="3">
        <f>'5E'!$J224 + Calibration!$C$11</f>
        <v>397.04262440230622</v>
      </c>
      <c r="C39" s="3">
        <v>421.87756144981245</v>
      </c>
      <c r="D39" s="3">
        <v>1163.3333333333333</v>
      </c>
      <c r="E39" s="3">
        <f>(C39-B$93)/(7*35314.6667/1400)</f>
        <v>0.13607278343718526</v>
      </c>
      <c r="G39" s="3">
        <f>'6E'!$J68 + Calibration!$C$11</f>
        <v>377.4909661083131</v>
      </c>
      <c r="H39" s="3">
        <v>455.41425729687307</v>
      </c>
      <c r="I39" s="3">
        <v>1163.3333333333333</v>
      </c>
      <c r="J39" s="3">
        <f t="shared" si="0"/>
        <v>0.32956623657069839</v>
      </c>
      <c r="L39" s="3">
        <f>'7E'!$J68 + Calibration!$C$11</f>
        <v>392.87884532117795</v>
      </c>
      <c r="M39" s="3">
        <v>614.47094670281581</v>
      </c>
      <c r="N39" s="3">
        <v>1163.3333333333333</v>
      </c>
      <c r="O39" s="3">
        <f>(M39-L$93)/(7*35314.6667/1400)</f>
        <v>1.2414956705271156</v>
      </c>
      <c r="Q39" s="3">
        <f>'8E'!$J68 + Calibration!$C$11</f>
        <v>407.81418510977977</v>
      </c>
      <c r="R39" s="3">
        <v>912.99431353344221</v>
      </c>
      <c r="S39" s="3">
        <v>1163.3333333333333</v>
      </c>
      <c r="T39" s="3">
        <f>(R39-Q$93)/(7*35314.6667/1400)</f>
        <v>2.9246080661753551</v>
      </c>
    </row>
    <row r="40" spans="1:20" x14ac:dyDescent="0.25">
      <c r="A40" s="3">
        <f t="shared" si="1"/>
        <v>5.5833333333333304</v>
      </c>
      <c r="B40" s="3">
        <f>'5E'!$J225 + Calibration!$C$11</f>
        <v>395.59439867603413</v>
      </c>
      <c r="C40" s="3">
        <v>419.21737258158259</v>
      </c>
      <c r="D40" s="3">
        <v>1163.3333333333333</v>
      </c>
      <c r="E40" s="3">
        <f>(C40-B$93)/(7*35314.6667/1400)</f>
        <v>0.12100715141053583</v>
      </c>
      <c r="G40" s="3">
        <f>'6E'!$J69 + Calibration!$C$11</f>
        <v>397.31412995347677</v>
      </c>
      <c r="H40" s="3">
        <v>458.4775295138254</v>
      </c>
      <c r="I40" s="3">
        <v>1163.3333333333333</v>
      </c>
      <c r="J40" s="3">
        <f t="shared" si="0"/>
        <v>0.34691467846864965</v>
      </c>
      <c r="L40" s="3">
        <f>'7E'!$J69 + Calibration!$C$11</f>
        <v>403.42406842881763</v>
      </c>
      <c r="M40" s="3">
        <v>606.6511297375971</v>
      </c>
      <c r="N40" s="3">
        <v>1163.3333333333333</v>
      </c>
      <c r="O40" s="3">
        <f>(M40-L$93)/(7*35314.6667/1400)</f>
        <v>1.1972091590238443</v>
      </c>
      <c r="Q40" s="3">
        <f>'8E'!$J69 + Calibration!$C$11</f>
        <v>422.74938912297665</v>
      </c>
      <c r="R40" s="3">
        <v>904.69087716642639</v>
      </c>
      <c r="S40" s="3">
        <v>1163.3333333333333</v>
      </c>
      <c r="T40" s="3">
        <f>(R40-Q$93)/(7*35314.6667/1400)</f>
        <v>2.8775826393884967</v>
      </c>
    </row>
    <row r="41" spans="1:20" x14ac:dyDescent="0.25">
      <c r="A41" s="3">
        <f t="shared" si="1"/>
        <v>5.6666666666666634</v>
      </c>
      <c r="B41" s="3">
        <f>'5E'!$J226 + Calibration!$C$11</f>
        <v>407.31634195877535</v>
      </c>
      <c r="C41" s="3">
        <v>419.21737258158259</v>
      </c>
      <c r="D41" s="3">
        <v>1163.3333333333333</v>
      </c>
      <c r="E41" s="3">
        <f>(C41-B$93)/(7*35314.6667/1400)</f>
        <v>0.12100715141053583</v>
      </c>
      <c r="G41" s="3">
        <f>'6E'!$J70 + Calibration!$C$11</f>
        <v>395.59439867603413</v>
      </c>
      <c r="H41" s="3">
        <v>457.59074614663564</v>
      </c>
      <c r="I41" s="3">
        <v>1163.3333333333333</v>
      </c>
      <c r="J41" s="3">
        <f t="shared" si="0"/>
        <v>0.34189249675178379</v>
      </c>
      <c r="L41" s="3">
        <f>'7E'!$J70 + Calibration!$C$11</f>
        <v>407.09000435894148</v>
      </c>
      <c r="M41" s="3">
        <v>609.23070193608214</v>
      </c>
      <c r="N41" s="3">
        <v>1163.3333333333333</v>
      </c>
      <c r="O41" s="3">
        <f>(M41-L$93)/(7*35314.6667/1400)</f>
        <v>1.2118182290762316</v>
      </c>
      <c r="Q41" s="3">
        <f>'8E'!$J70 + Calibration!$C$11</f>
        <v>397.31412995347677</v>
      </c>
      <c r="R41" s="3">
        <v>888.97062656624462</v>
      </c>
      <c r="S41" s="3">
        <v>1163.3333333333333</v>
      </c>
      <c r="T41" s="3">
        <f>(R41-Q$93)/(7*35314.6667/1400)</f>
        <v>2.7885530544076946</v>
      </c>
    </row>
    <row r="42" spans="1:20" x14ac:dyDescent="0.25">
      <c r="A42" s="3">
        <f t="shared" si="1"/>
        <v>5.7499999999999964</v>
      </c>
      <c r="B42" s="3">
        <f>'5E'!$J227 + Calibration!$C$11</f>
        <v>417.58992373983978</v>
      </c>
      <c r="C42" s="3">
        <v>419.21737258158259</v>
      </c>
      <c r="D42" s="3">
        <v>1163.3333333333333</v>
      </c>
      <c r="E42" s="3">
        <f>(C42-B$93)/(7*35314.6667/1400)</f>
        <v>0.12100715141053583</v>
      </c>
      <c r="G42" s="3">
        <f>'6E'!$J71 + Calibration!$C$11</f>
        <v>381.15690203843673</v>
      </c>
      <c r="H42" s="3">
        <v>460.17064081180024</v>
      </c>
      <c r="I42" s="3">
        <v>1163.3333333333333</v>
      </c>
      <c r="J42" s="3">
        <f t="shared" si="0"/>
        <v>0.3565033930520714</v>
      </c>
      <c r="L42" s="3">
        <f>'7E'!$J71 + Calibration!$C$11</f>
        <v>403.92191157982205</v>
      </c>
      <c r="M42" s="3">
        <v>608.82777982069888</v>
      </c>
      <c r="N42" s="3">
        <v>1163.3333333333333</v>
      </c>
      <c r="O42" s="3">
        <f>(M42-L$93)/(7*35314.6667/1400)</f>
        <v>1.2095363323288768</v>
      </c>
      <c r="Q42" s="3">
        <f>'8E'!$J71 + Calibration!$C$11</f>
        <v>410.03175953822682</v>
      </c>
      <c r="R42" s="3">
        <v>831.49094103840048</v>
      </c>
      <c r="S42" s="3">
        <v>1163.3333333333333</v>
      </c>
      <c r="T42" s="3">
        <f>(R42-Q$93)/(7*35314.6667/1400)</f>
        <v>2.463024366759941</v>
      </c>
    </row>
    <row r="43" spans="1:20" x14ac:dyDescent="0.25">
      <c r="A43" s="3">
        <f t="shared" si="1"/>
        <v>5.8333333333333295</v>
      </c>
      <c r="B43" s="3">
        <f>'5E'!$J228 + Calibration!$C$11</f>
        <v>409.53391638722218</v>
      </c>
      <c r="C43" s="3">
        <v>418.33058921439283</v>
      </c>
      <c r="D43" s="3">
        <v>1163.3333333333333</v>
      </c>
      <c r="E43" s="3">
        <f>(C43-B$93)/(7*35314.6667/1400)</f>
        <v>0.11598496969366993</v>
      </c>
      <c r="G43" s="3">
        <f>'6E'!$J72 + Calibration!$C$11</f>
        <v>379.66337258542347</v>
      </c>
      <c r="H43" s="3">
        <v>460.65426021359713</v>
      </c>
      <c r="I43" s="3">
        <v>1163.3333333333333</v>
      </c>
      <c r="J43" s="3">
        <f t="shared" si="0"/>
        <v>0.35924230833565746</v>
      </c>
      <c r="L43" s="3">
        <f>'7E'!$J72 + Calibration!$C$11</f>
        <v>402.92622527781322</v>
      </c>
      <c r="M43" s="3">
        <v>609.23070193608214</v>
      </c>
      <c r="N43" s="3">
        <v>1163.3333333333333</v>
      </c>
      <c r="O43" s="3">
        <f>(M43-L$93)/(7*35314.6667/1400)</f>
        <v>1.2118182290762316</v>
      </c>
      <c r="Q43" s="3">
        <f>'8E'!$J72 + Calibration!$C$11</f>
        <v>393.37668847218237</v>
      </c>
      <c r="R43" s="3">
        <v>781.34729184063758</v>
      </c>
      <c r="S43" s="3">
        <v>1163.3333333333333</v>
      </c>
      <c r="T43" s="3">
        <f>(R43-Q$93)/(7*35314.6667/1400)</f>
        <v>2.1790423622079178</v>
      </c>
    </row>
    <row r="44" spans="1:20" x14ac:dyDescent="0.25">
      <c r="A44" s="3">
        <f t="shared" si="1"/>
        <v>5.9166666666666625</v>
      </c>
      <c r="B44" s="3">
        <f>'5E'!$J229 + Calibration!$C$11</f>
        <v>385.81852427056918</v>
      </c>
      <c r="C44" s="3">
        <v>418.81420861619017</v>
      </c>
      <c r="D44" s="3">
        <v>1163.3333333333333</v>
      </c>
      <c r="E44" s="3">
        <f>(C44-B$93)/(7*35314.6667/1400)</f>
        <v>0.11872388497725855</v>
      </c>
      <c r="G44" s="3">
        <f>'6E'!$J73 + Calibration!$C$11</f>
        <v>422.74938912297665</v>
      </c>
      <c r="H44" s="3">
        <v>482.01759707922611</v>
      </c>
      <c r="I44" s="3">
        <v>1163.3333333333333</v>
      </c>
      <c r="J44" s="3">
        <f t="shared" si="0"/>
        <v>0.48023077495272437</v>
      </c>
      <c r="L44" s="3">
        <f>'7E'!$J73 + Calibration!$C$11</f>
        <v>395.32275734945864</v>
      </c>
      <c r="M44" s="3">
        <v>603.99069901935786</v>
      </c>
      <c r="N44" s="3">
        <v>1163.3333333333333</v>
      </c>
      <c r="O44" s="3">
        <f>(M44-L$93)/(7*35314.6667/1400)</f>
        <v>1.1821421573112714</v>
      </c>
      <c r="Q44" s="3">
        <f>'8E'!$J73 + Calibration!$C$11</f>
        <v>396.09224182703878</v>
      </c>
      <c r="R44" s="3">
        <v>763.04746904197077</v>
      </c>
      <c r="S44" s="3">
        <v>1163.3333333333333</v>
      </c>
      <c r="T44" s="3">
        <f>(R44-Q$93)/(7*35314.6667/1400)</f>
        <v>2.0754037071747282</v>
      </c>
    </row>
    <row r="45" spans="1:20" x14ac:dyDescent="0.25">
      <c r="A45" s="3">
        <f t="shared" si="1"/>
        <v>5.9999999999999956</v>
      </c>
      <c r="B45" s="3">
        <f>'5E'!$J230 + Calibration!$C$11</f>
        <v>401.93053897580415</v>
      </c>
      <c r="C45" s="3">
        <v>419.70099198337994</v>
      </c>
      <c r="D45" s="3">
        <v>1163.3333333333333</v>
      </c>
      <c r="E45" s="3">
        <f>(C45-B$93)/(7*35314.6667/1400)</f>
        <v>0.12374606669412445</v>
      </c>
      <c r="G45" s="3">
        <f>'6E'!$J74 + Calibration!$C$11</f>
        <v>422.4778835718061</v>
      </c>
      <c r="H45" s="3">
        <v>480.647194310239</v>
      </c>
      <c r="I45" s="3">
        <v>1163.3333333333333</v>
      </c>
      <c r="J45" s="3">
        <f t="shared" si="0"/>
        <v>0.47246967795226985</v>
      </c>
      <c r="L45" s="3">
        <f>'7E'!$J74 + Calibration!$C$11</f>
        <v>384.32499481755593</v>
      </c>
      <c r="M45" s="3">
        <v>601.41088497086389</v>
      </c>
      <c r="N45" s="3">
        <v>1163.3333333333333</v>
      </c>
      <c r="O45" s="3">
        <f>(M45-L$93)/(7*35314.6667/1400)</f>
        <v>1.1675317175729629</v>
      </c>
      <c r="Q45" s="3">
        <f>'8E'!$J74 + Calibration!$C$11</f>
        <v>399.98437958159133</v>
      </c>
      <c r="R45" s="3">
        <v>749.58440457796564</v>
      </c>
      <c r="S45" s="3">
        <v>1163.3333333333333</v>
      </c>
      <c r="T45" s="3">
        <f>(R45-Q$93)/(7*35314.6667/1400)</f>
        <v>1.9991574009112454</v>
      </c>
    </row>
    <row r="46" spans="1:20" x14ac:dyDescent="0.25">
      <c r="A46" s="3">
        <f t="shared" si="1"/>
        <v>6.0833333333333286</v>
      </c>
      <c r="B46" s="3">
        <f>'5E'!$J231 + Calibration!$C$11</f>
        <v>397.04262440230622</v>
      </c>
      <c r="C46" s="3">
        <v>418.81420861619017</v>
      </c>
      <c r="D46" s="3">
        <v>1163.3333333333333</v>
      </c>
      <c r="E46" s="3">
        <f>(C46-B$93)/(7*35314.6667/1400)</f>
        <v>0.11872388497725855</v>
      </c>
      <c r="G46" s="3">
        <f>'6E'!$J75 + Calibration!$C$11</f>
        <v>417.09208058883536</v>
      </c>
      <c r="H46" s="3">
        <v>481.13081371203657</v>
      </c>
      <c r="I46" s="3">
        <v>1163.3333333333333</v>
      </c>
      <c r="J46" s="3">
        <f t="shared" si="0"/>
        <v>0.47520859323585979</v>
      </c>
      <c r="L46" s="3">
        <f>'7E'!$J75 + Calibration!$C$11</f>
        <v>389.71075254205874</v>
      </c>
      <c r="M46" s="3">
        <v>596.57404601953181</v>
      </c>
      <c r="N46" s="3">
        <v>1163.3333333333333</v>
      </c>
      <c r="O46" s="3">
        <f>(M46-L$93)/(7*35314.6667/1400)</f>
        <v>1.1401389122412786</v>
      </c>
      <c r="Q46" s="3">
        <f>'8E'!$J75 + Calibration!$C$11</f>
        <v>394.5987123740253</v>
      </c>
      <c r="R46" s="3">
        <v>753.05084076031039</v>
      </c>
      <c r="S46" s="3">
        <v>1163.3333333333333</v>
      </c>
      <c r="T46" s="3">
        <f>(R46-Q$93)/(7*35314.6667/1400)</f>
        <v>2.0187891092424737</v>
      </c>
    </row>
    <row r="47" spans="1:20" x14ac:dyDescent="0.25">
      <c r="A47" s="3">
        <f t="shared" si="1"/>
        <v>6.1666666666666616</v>
      </c>
      <c r="B47" s="3">
        <f>'5E'!$J232 + Calibration!$C$11</f>
        <v>392.65250772134385</v>
      </c>
      <c r="C47" s="3">
        <v>418.33058921439283</v>
      </c>
      <c r="D47" s="3">
        <v>1163.3333333333333</v>
      </c>
      <c r="E47" s="3">
        <f>(C47-B$93)/(7*35314.6667/1400)</f>
        <v>0.11598496969366993</v>
      </c>
      <c r="G47" s="3">
        <f>'6E'!$J76 + Calibration!$C$11</f>
        <v>399.98437958159133</v>
      </c>
      <c r="H47" s="3">
        <v>480.647194310239</v>
      </c>
      <c r="I47" s="3">
        <v>1163.3333333333333</v>
      </c>
      <c r="J47" s="3">
        <f t="shared" si="0"/>
        <v>0.47246967795226985</v>
      </c>
      <c r="L47" s="3">
        <f>'7E'!$J76 + Calibration!$C$11</f>
        <v>384.32499481755593</v>
      </c>
      <c r="M47" s="3">
        <v>601.41088497086389</v>
      </c>
      <c r="N47" s="3">
        <v>1163.3333333333333</v>
      </c>
      <c r="O47" s="3">
        <f>(M47-L$93)/(7*35314.6667/1400)</f>
        <v>1.1675317175729629</v>
      </c>
      <c r="Q47" s="3">
        <f>'8E'!$J76 + Calibration!$C$11</f>
        <v>395.82060050046306</v>
      </c>
      <c r="R47" s="3">
        <v>774.41441947594808</v>
      </c>
      <c r="S47" s="3">
        <v>1163.3333333333333</v>
      </c>
      <c r="T47" s="3">
        <f>(R47-Q$93)/(7*35314.6667/1400)</f>
        <v>2.1397789455454608</v>
      </c>
    </row>
    <row r="48" spans="1:20" x14ac:dyDescent="0.25">
      <c r="A48" s="3">
        <f t="shared" si="1"/>
        <v>6.2499999999999947</v>
      </c>
      <c r="B48" s="3">
        <f>'5E'!$J233 + Calibration!$C$11</f>
        <v>374.54921092902754</v>
      </c>
      <c r="C48" s="3">
        <v>418.81420861619017</v>
      </c>
      <c r="D48" s="3">
        <v>1163.3333333333333</v>
      </c>
      <c r="E48" s="3">
        <f>(C48-B$93)/(7*35314.6667/1400)</f>
        <v>0.11872388497725855</v>
      </c>
      <c r="G48" s="3">
        <f>'6E'!$J77 + Calibration!$C$11</f>
        <v>391.1589782683306</v>
      </c>
      <c r="H48" s="3">
        <v>481.13081371203657</v>
      </c>
      <c r="I48" s="3">
        <v>1163.3333333333333</v>
      </c>
      <c r="J48" s="3">
        <f t="shared" si="0"/>
        <v>0.47520859323585979</v>
      </c>
      <c r="L48" s="3">
        <f>'7E'!$J77 + Calibration!$C$11</f>
        <v>371.38102763297201</v>
      </c>
      <c r="M48" s="3">
        <v>611.40743263585432</v>
      </c>
      <c r="N48" s="3">
        <v>1163.3333333333333</v>
      </c>
      <c r="O48" s="3">
        <f>(M48-L$93)/(7*35314.6667/1400)</f>
        <v>1.2241458589432419</v>
      </c>
      <c r="Q48" s="3">
        <f>'8E'!$J77 + Calibration!$C$11</f>
        <v>397.31412995347677</v>
      </c>
      <c r="R48" s="3">
        <v>764.82103577634985</v>
      </c>
      <c r="S48" s="3">
        <v>1163.3333333333333</v>
      </c>
      <c r="T48" s="3">
        <f>(R48-Q$93)/(7*35314.6667/1400)</f>
        <v>2.0854480706084577</v>
      </c>
    </row>
    <row r="49" spans="1:20" x14ac:dyDescent="0.25">
      <c r="A49" s="3">
        <f t="shared" si="1"/>
        <v>6.3333333333333277</v>
      </c>
      <c r="B49" s="3">
        <f>'5E'!$J234 + Calibration!$C$11</f>
        <v>406.59216120793707</v>
      </c>
      <c r="C49" s="3">
        <v>418.81420861619017</v>
      </c>
      <c r="D49" s="3">
        <v>1163.3333333333333</v>
      </c>
      <c r="E49" s="3">
        <f>(C49-B$93)/(7*35314.6667/1400)</f>
        <v>0.11872388497725855</v>
      </c>
      <c r="G49" s="3">
        <f>'6E'!$J78 + Calibration!$C$11</f>
        <v>390.20859569306316</v>
      </c>
      <c r="H49" s="3">
        <v>481.53397767742877</v>
      </c>
      <c r="I49" s="3">
        <v>1163.3333333333333</v>
      </c>
      <c r="J49" s="3">
        <f t="shared" si="0"/>
        <v>0.47749185966913577</v>
      </c>
      <c r="L49" s="3">
        <f>'7E'!$J78 + Calibration!$C$11</f>
        <v>386.7689973627734</v>
      </c>
      <c r="M49" s="3">
        <v>617.0505995179708</v>
      </c>
      <c r="N49" s="3">
        <v>1163.3333333333333</v>
      </c>
      <c r="O49" s="3">
        <f>(M49-L$93)/(7*35314.6667/1400)</f>
        <v>1.2561051971414783</v>
      </c>
      <c r="Q49" s="3">
        <f>'8E'!$J78 + Calibration!$C$11</f>
        <v>395.82060050046306</v>
      </c>
      <c r="R49" s="3">
        <v>774.41441947594808</v>
      </c>
      <c r="S49" s="3">
        <v>1163.3333333333333</v>
      </c>
      <c r="T49" s="3">
        <f>(R49-Q$93)/(7*35314.6667/1400)</f>
        <v>2.1397789455454608</v>
      </c>
    </row>
    <row r="50" spans="1:20" x14ac:dyDescent="0.25">
      <c r="A50" s="3">
        <f t="shared" si="1"/>
        <v>6.4166666666666607</v>
      </c>
      <c r="B50" s="3">
        <f>'5E'!$J235 + Calibration!$C$11</f>
        <v>401.47790903460481</v>
      </c>
      <c r="C50" s="3">
        <v>416.63755853308817</v>
      </c>
      <c r="D50" s="3">
        <v>1163.3333333333333</v>
      </c>
      <c r="E50" s="3">
        <f>(C50-B$93)/(7*35314.6667/1400)</f>
        <v>0.10639671167222491</v>
      </c>
      <c r="G50" s="3">
        <f>'6E'!$J79 + Calibration!$C$11</f>
        <v>386.7689973627734</v>
      </c>
      <c r="H50" s="3">
        <v>475.48764682991964</v>
      </c>
      <c r="I50" s="3">
        <v>1163.3333333333333</v>
      </c>
      <c r="J50" s="3">
        <f t="shared" si="0"/>
        <v>0.44324925503762086</v>
      </c>
      <c r="L50" s="3">
        <f>'7E'!$J79 + Calibration!$C$11</f>
        <v>392.42630589691493</v>
      </c>
      <c r="M50" s="3">
        <v>603.58761567063561</v>
      </c>
      <c r="N50" s="3">
        <v>1163.3333333333333</v>
      </c>
      <c r="O50" s="3">
        <f>(M50-L$93)/(7*35314.6667/1400)</f>
        <v>1.1798593474399708</v>
      </c>
      <c r="Q50" s="3">
        <f>'8E'!$J79 + Calibration!$C$11</f>
        <v>373.32718702718483</v>
      </c>
      <c r="R50" s="3">
        <v>805.77414277322782</v>
      </c>
      <c r="S50" s="3">
        <v>1163.3333333333333</v>
      </c>
      <c r="T50" s="3">
        <f>(R50-Q$93)/(7*35314.6667/1400)</f>
        <v>2.3173806404088571</v>
      </c>
    </row>
    <row r="51" spans="1:20" x14ac:dyDescent="0.25">
      <c r="A51" s="3">
        <f t="shared" si="1"/>
        <v>6.4999999999999938</v>
      </c>
      <c r="B51" s="3">
        <f>'5E'!$J236 + Calibration!$C$11</f>
        <v>398.03831070431505</v>
      </c>
      <c r="C51" s="3">
        <v>416.15385851462111</v>
      </c>
      <c r="D51" s="3">
        <v>1163.3333333333333</v>
      </c>
      <c r="E51" s="3">
        <f>(C51-B$93)/(7*35314.6667/1400)</f>
        <v>0.10365733982666217</v>
      </c>
      <c r="G51" s="3">
        <f>'6E'!$J80 + Calibration!$C$11</f>
        <v>380.16121573642789</v>
      </c>
      <c r="H51" s="3">
        <v>473.71408009554011</v>
      </c>
      <c r="I51" s="3">
        <v>1163.3333333333333</v>
      </c>
      <c r="J51" s="3">
        <f t="shared" si="0"/>
        <v>0.43320489160388909</v>
      </c>
      <c r="L51" s="3">
        <f>'7E'!$J80 + Calibration!$C$11</f>
        <v>392.65250772134385</v>
      </c>
      <c r="M51" s="3">
        <v>598.34761275391133</v>
      </c>
      <c r="N51" s="3">
        <v>1163.3333333333333</v>
      </c>
      <c r="O51" s="3">
        <f>(M51-L$93)/(7*35314.6667/1400)</f>
        <v>1.1501832756750103</v>
      </c>
      <c r="Q51" s="3">
        <f>'8E'!$J80 + Calibration!$C$11</f>
        <v>367.71509170284816</v>
      </c>
      <c r="R51" s="3">
        <v>813.19087638972428</v>
      </c>
      <c r="S51" s="3">
        <v>1163.3333333333333</v>
      </c>
      <c r="T51" s="3">
        <f>(R51-Q$93)/(7*35314.6667/1400)</f>
        <v>2.3593843420408276</v>
      </c>
    </row>
    <row r="52" spans="1:20" x14ac:dyDescent="0.25">
      <c r="A52" s="3">
        <f t="shared" si="1"/>
        <v>6.5833333333333268</v>
      </c>
      <c r="B52" s="3">
        <f>'5E'!$J237 + Calibration!$C$11</f>
        <v>403.92191157982205</v>
      </c>
      <c r="C52" s="3">
        <v>416.15385851462111</v>
      </c>
      <c r="D52" s="3">
        <v>1163.3333333333333</v>
      </c>
      <c r="E52" s="3">
        <f>(C52-B$93)/(7*35314.6667/1400)</f>
        <v>0.10365733982666217</v>
      </c>
      <c r="G52" s="3">
        <f>'6E'!$J81 + Calibration!$C$11</f>
        <v>381.88108278927501</v>
      </c>
      <c r="H52" s="3">
        <v>473.71408009554011</v>
      </c>
      <c r="I52" s="3">
        <v>1163.3333333333333</v>
      </c>
      <c r="J52" s="3">
        <f t="shared" si="0"/>
        <v>0.43320489160388909</v>
      </c>
      <c r="L52" s="3">
        <f>'7E'!$J81 + Calibration!$C$11</f>
        <v>416.8658787644062</v>
      </c>
      <c r="M52" s="3">
        <v>601.81404893625609</v>
      </c>
      <c r="N52" s="3">
        <v>1163.3333333333333</v>
      </c>
      <c r="O52" s="3">
        <f>(M52-L$93)/(7*35314.6667/1400)</f>
        <v>1.1698149840062388</v>
      </c>
      <c r="Q52" s="3">
        <f>'8E'!$J81 + Calibration!$C$11</f>
        <v>387.26684051377782</v>
      </c>
      <c r="R52" s="3">
        <v>795.29413693977972</v>
      </c>
      <c r="S52" s="3">
        <v>1163.3333333333333</v>
      </c>
      <c r="T52" s="3">
        <f>(R52-Q$93)/(7*35314.6667/1400)</f>
        <v>2.2580284968789388</v>
      </c>
    </row>
    <row r="53" spans="1:20" x14ac:dyDescent="0.25">
      <c r="A53" s="3">
        <f t="shared" si="1"/>
        <v>6.6666666666666599</v>
      </c>
      <c r="B53" s="3">
        <f>'5E'!$J238 + Calibration!$C$11</f>
        <v>392.42630589691493</v>
      </c>
      <c r="C53" s="3">
        <v>416.15385851462111</v>
      </c>
      <c r="D53" s="3">
        <v>1163.3333333333333</v>
      </c>
      <c r="E53" s="3">
        <f>(C53-B$93)/(7*35314.6667/1400)</f>
        <v>0.10365733982666217</v>
      </c>
      <c r="G53" s="3">
        <f>'6E'!$J82 + Calibration!$C$11</f>
        <v>397.31412995347677</v>
      </c>
      <c r="H53" s="3">
        <v>471.05372999397105</v>
      </c>
      <c r="I53" s="3">
        <v>1163.3333333333333</v>
      </c>
      <c r="J53" s="3">
        <f t="shared" si="0"/>
        <v>0.41813834645329268</v>
      </c>
      <c r="L53" s="3">
        <f>'7E'!$J82 + Calibration!$C$11</f>
        <v>408.04038693420893</v>
      </c>
      <c r="M53" s="3">
        <v>612.29421600304408</v>
      </c>
      <c r="N53" s="3">
        <v>1163.3333333333333</v>
      </c>
      <c r="O53" s="3">
        <f>(M53-L$93)/(7*35314.6667/1400)</f>
        <v>1.229168040660108</v>
      </c>
      <c r="Q53" s="3">
        <f>'8E'!$J82 + Calibration!$C$11</f>
        <v>388.48872864021581</v>
      </c>
      <c r="R53" s="3">
        <v>779.65442239267236</v>
      </c>
      <c r="S53" s="3">
        <v>1163.3333333333333</v>
      </c>
      <c r="T53" s="3">
        <f>(R53-Q$93)/(7*35314.6667/1400)</f>
        <v>2.1694550173104208</v>
      </c>
    </row>
    <row r="54" spans="1:20" x14ac:dyDescent="0.25">
      <c r="A54" s="3">
        <f t="shared" si="1"/>
        <v>6.7499999999999929</v>
      </c>
      <c r="B54" s="3">
        <f>'5E'!$J239 + Calibration!$C$11</f>
        <v>392.42630589691493</v>
      </c>
      <c r="C54" s="3">
        <v>413.57404446612645</v>
      </c>
      <c r="D54" s="3">
        <v>1163.3333333333333</v>
      </c>
      <c r="E54" s="3">
        <f>(C54-B$93)/(7*35314.6667/1400)</f>
        <v>8.9046900088349951E-2</v>
      </c>
      <c r="G54" s="3">
        <f>'6E'!$J83 + Calibration!$C$11</f>
        <v>377.98880925931752</v>
      </c>
      <c r="H54" s="3">
        <v>465.89426313032163</v>
      </c>
      <c r="I54" s="3">
        <v>1163.3333333333333</v>
      </c>
      <c r="J54" s="3">
        <f t="shared" si="0"/>
        <v>0.38891838010061908</v>
      </c>
      <c r="L54" s="3">
        <f>'7E'!$J83 + Calibration!$C$11</f>
        <v>392.15466457033943</v>
      </c>
      <c r="M54" s="3">
        <v>626.24089986884633</v>
      </c>
      <c r="N54" s="3">
        <v>1163.3333333333333</v>
      </c>
      <c r="O54" s="3">
        <f>(M54-L$93)/(7*35314.6667/1400)</f>
        <v>1.3081532622071783</v>
      </c>
      <c r="Q54" s="3">
        <f>'8E'!$J83 + Calibration!$C$11</f>
        <v>387.49304233820698</v>
      </c>
      <c r="R54" s="3">
        <v>757.8072242752371</v>
      </c>
      <c r="S54" s="3">
        <v>1163.3333333333333</v>
      </c>
      <c r="T54" s="3">
        <f>(R54-Q$93)/(7*35314.6667/1400)</f>
        <v>2.0457262657238444</v>
      </c>
    </row>
    <row r="55" spans="1:20" x14ac:dyDescent="0.25">
      <c r="A55" s="3">
        <f t="shared" si="1"/>
        <v>6.8333333333333259</v>
      </c>
      <c r="B55" s="3">
        <f>'5E'!$J240 + Calibration!$C$11</f>
        <v>391.1589782683306</v>
      </c>
      <c r="C55" s="3">
        <v>416.15385851462111</v>
      </c>
      <c r="D55" s="3">
        <v>1163.3333333333333</v>
      </c>
      <c r="E55" s="3">
        <f>(C55-B$93)/(7*35314.6667/1400)</f>
        <v>0.10365733982666217</v>
      </c>
      <c r="G55" s="3">
        <f>'6E'!$J84 + Calibration!$C$11</f>
        <v>379.66337258542347</v>
      </c>
      <c r="H55" s="3">
        <v>454.93039604506657</v>
      </c>
      <c r="I55" s="3">
        <v>1163.3333333333333</v>
      </c>
      <c r="J55" s="3">
        <f t="shared" si="0"/>
        <v>0.32682595160118738</v>
      </c>
      <c r="L55" s="3">
        <f>'7E'!$J84 + Calibration!$C$11</f>
        <v>385.54697346093047</v>
      </c>
      <c r="M55" s="3">
        <v>619.22733021774252</v>
      </c>
      <c r="N55" s="3">
        <v>1163.3333333333333</v>
      </c>
      <c r="O55" s="3">
        <f>(M55-L$93)/(7*35314.6667/1400)</f>
        <v>1.2684328270084861</v>
      </c>
      <c r="Q55" s="3">
        <f>'8E'!$J84 + Calibration!$C$11</f>
        <v>389.21290939105432</v>
      </c>
      <c r="R55" s="3">
        <v>750.8743519105476</v>
      </c>
      <c r="S55" s="3">
        <v>1163.3333333333333</v>
      </c>
      <c r="T55" s="3">
        <f>(R55-Q$93)/(7*35314.6667/1400)</f>
        <v>2.0064628490613874</v>
      </c>
    </row>
    <row r="56" spans="1:20" x14ac:dyDescent="0.25">
      <c r="A56" s="3">
        <f t="shared" si="1"/>
        <v>6.916666666666659</v>
      </c>
      <c r="B56" s="3">
        <f>'5E'!$J241 + Calibration!$C$11</f>
        <v>395.82060050046306</v>
      </c>
      <c r="C56" s="3">
        <v>416.63755853308817</v>
      </c>
      <c r="D56" s="3">
        <v>1163.3333333333333</v>
      </c>
      <c r="E56" s="3">
        <f>(C56-B$93)/(7*35314.6667/1400)</f>
        <v>0.10639671167222491</v>
      </c>
      <c r="G56" s="3">
        <f>'6E'!$J85 + Calibration!$C$11</f>
        <v>360.60955744243478</v>
      </c>
      <c r="H56" s="3">
        <v>450.1741737634793</v>
      </c>
      <c r="I56" s="3">
        <v>1163.3333333333333</v>
      </c>
      <c r="J56" s="3">
        <f t="shared" si="0"/>
        <v>0.29988970824376515</v>
      </c>
      <c r="L56" s="3">
        <f>'7E'!$J85 + Calibration!$C$11</f>
        <v>391.1589782683306</v>
      </c>
      <c r="M56" s="3">
        <v>624.95095253626391</v>
      </c>
      <c r="N56" s="3">
        <v>1163.3333333333333</v>
      </c>
      <c r="O56" s="3">
        <f>(M56-L$93)/(7*35314.6667/1400)</f>
        <v>1.3008478140570339</v>
      </c>
      <c r="Q56" s="3">
        <f>'8E'!$J85 + Calibration!$C$11</f>
        <v>384.59650036872648</v>
      </c>
      <c r="R56" s="3">
        <v>744.34440166124136</v>
      </c>
      <c r="S56" s="3">
        <v>1163.3333333333333</v>
      </c>
      <c r="T56" s="3">
        <f>(R56-Q$93)/(7*35314.6667/1400)</f>
        <v>1.9694813291462849</v>
      </c>
    </row>
    <row r="57" spans="1:20" x14ac:dyDescent="0.25">
      <c r="A57" s="3">
        <f t="shared" si="1"/>
        <v>6.999999999999992</v>
      </c>
      <c r="B57" s="3">
        <f>'5E'!$J242 + Calibration!$C$11</f>
        <v>391.65682141933502</v>
      </c>
      <c r="C57" s="3">
        <v>416.15385851462111</v>
      </c>
      <c r="D57" s="3">
        <v>1163.3333333333333</v>
      </c>
      <c r="E57" s="3">
        <f>(C57-B$93)/(7*35314.6667/1400)</f>
        <v>0.10365733982666217</v>
      </c>
      <c r="G57" s="3">
        <f>'6E'!$J86 + Calibration!$C$11</f>
        <v>385.32068111956477</v>
      </c>
      <c r="H57" s="3">
        <v>447.59435971498465</v>
      </c>
      <c r="I57" s="3">
        <v>1163.3333333333333</v>
      </c>
      <c r="J57" s="3">
        <f t="shared" si="0"/>
        <v>0.28527926850545299</v>
      </c>
      <c r="L57" s="3">
        <f>'7E'!$J86 + Calibration!$C$11</f>
        <v>393.37668847218237</v>
      </c>
      <c r="M57" s="3">
        <v>627.93393055015099</v>
      </c>
      <c r="N57" s="3">
        <v>1163.3333333333333</v>
      </c>
      <c r="O57" s="3">
        <f>(M57-L$93)/(7*35314.6667/1400)</f>
        <v>1.3177415202286233</v>
      </c>
      <c r="Q57" s="3">
        <f>'8E'!$J86 + Calibration!$C$11</f>
        <v>401.93053897580415</v>
      </c>
      <c r="R57" s="3">
        <v>753.05084076031039</v>
      </c>
      <c r="S57" s="3">
        <v>1163.3333333333333</v>
      </c>
      <c r="T57" s="3">
        <f>(R57-Q$93)/(7*35314.6667/1400)</f>
        <v>2.0187891092424737</v>
      </c>
    </row>
    <row r="58" spans="1:20" x14ac:dyDescent="0.25">
      <c r="A58" s="3">
        <f t="shared" si="1"/>
        <v>7.083333333333325</v>
      </c>
      <c r="B58" s="3">
        <f>'5E'!$J243 + Calibration!$C$11</f>
        <v>391.1589782683306</v>
      </c>
      <c r="C58" s="3">
        <v>416.15385851462111</v>
      </c>
      <c r="D58" s="3">
        <v>1163.3333333333333</v>
      </c>
      <c r="E58" s="3">
        <f>(C58-B$93)/(7*35314.6667/1400)</f>
        <v>0.10365733982666217</v>
      </c>
      <c r="G58" s="3">
        <f>'6E'!$J87 + Calibration!$C$11</f>
        <v>385.32068111956477</v>
      </c>
      <c r="H58" s="3">
        <v>440.17770671515859</v>
      </c>
      <c r="I58" s="3">
        <v>1163.3333333333333</v>
      </c>
      <c r="J58" s="3">
        <f t="shared" si="0"/>
        <v>0.24327602343546026</v>
      </c>
      <c r="L58" s="3">
        <f>'7E'!$J87 + Calibration!$C$11</f>
        <v>383.82715166655152</v>
      </c>
      <c r="M58" s="3">
        <v>619.71094961954009</v>
      </c>
      <c r="N58" s="3">
        <v>1163.3333333333333</v>
      </c>
      <c r="O58" s="3">
        <f>(M58-L$93)/(7*35314.6667/1400)</f>
        <v>1.2711717422920761</v>
      </c>
      <c r="Q58" s="3">
        <f>'8E'!$J87 + Calibration!$C$11</f>
        <v>398.76249145515334</v>
      </c>
      <c r="R58" s="3">
        <v>761.35435774399571</v>
      </c>
      <c r="S58" s="3">
        <v>1163.3333333333333</v>
      </c>
      <c r="T58" s="3">
        <f>(R58-Q$93)/(7*35314.6667/1400)</f>
        <v>2.0658149925913052</v>
      </c>
    </row>
    <row r="59" spans="1:20" x14ac:dyDescent="0.25">
      <c r="A59" s="3">
        <f t="shared" si="1"/>
        <v>7.1666666666666581</v>
      </c>
      <c r="B59" s="3">
        <f>'5E'!$J244 + Calibration!$C$11</f>
        <v>389.48441494222487</v>
      </c>
      <c r="C59" s="3">
        <v>416.63755853308817</v>
      </c>
      <c r="D59" s="3">
        <v>1163.3333333333333</v>
      </c>
      <c r="E59" s="3">
        <f>(C59-B$93)/(7*35314.6667/1400)</f>
        <v>0.10639671167222491</v>
      </c>
      <c r="G59" s="3">
        <f>'6E'!$J88 + Calibration!$C$11</f>
        <v>376.99312295730869</v>
      </c>
      <c r="H59" s="3">
        <v>439.29092334796883</v>
      </c>
      <c r="I59" s="3">
        <v>1163.3333333333333</v>
      </c>
      <c r="J59" s="3">
        <f t="shared" si="0"/>
        <v>0.23825384171859434</v>
      </c>
      <c r="L59" s="3">
        <f>'7E'!$J88 + Calibration!$C$11</f>
        <v>385.81852427056918</v>
      </c>
      <c r="M59" s="3">
        <v>611.00426867046167</v>
      </c>
      <c r="N59" s="3">
        <v>1163.3333333333333</v>
      </c>
      <c r="O59" s="3">
        <f>(M59-L$93)/(7*35314.6667/1400)</f>
        <v>1.2218625925099633</v>
      </c>
      <c r="Q59" s="3">
        <f>'8E'!$J88 + Calibration!$C$11</f>
        <v>394.87021792519562</v>
      </c>
      <c r="R59" s="3">
        <v>763.04746904197077</v>
      </c>
      <c r="S59" s="3">
        <v>1163.3333333333333</v>
      </c>
      <c r="T59" s="3">
        <f>(R59-Q$93)/(7*35314.6667/1400)</f>
        <v>2.0754037071747282</v>
      </c>
    </row>
    <row r="60" spans="1:20" x14ac:dyDescent="0.25">
      <c r="A60" s="3">
        <f t="shared" si="1"/>
        <v>7.2499999999999911</v>
      </c>
      <c r="B60" s="3">
        <f>'5E'!$J245 + Calibration!$C$11</f>
        <v>371.10947682333307</v>
      </c>
      <c r="C60" s="3">
        <v>416.15385851462111</v>
      </c>
      <c r="D60" s="3">
        <v>1163.3333333333333</v>
      </c>
      <c r="E60" s="3">
        <f>(C60-B$93)/(7*35314.6667/1400)</f>
        <v>0.10365733982666217</v>
      </c>
      <c r="G60" s="3">
        <f>'6E'!$J89 + Calibration!$C$11</f>
        <v>374.05136777802312</v>
      </c>
      <c r="H60" s="3">
        <v>439.69392608002158</v>
      </c>
      <c r="I60" s="3">
        <v>1163.3333333333333</v>
      </c>
      <c r="J60" s="3">
        <f t="shared" si="0"/>
        <v>0.24053619502792209</v>
      </c>
      <c r="L60" s="3">
        <f>'7E'!$J89 + Calibration!$C$11</f>
        <v>385.54697346093047</v>
      </c>
      <c r="M60" s="3">
        <v>608.82777982069888</v>
      </c>
      <c r="N60" s="3">
        <v>1163.3333333333333</v>
      </c>
      <c r="O60" s="3">
        <f>(M60-L$93)/(7*35314.6667/1400)</f>
        <v>1.2095363323288768</v>
      </c>
      <c r="Q60" s="3">
        <f>'8E'!$J89 + Calibration!$C$11</f>
        <v>406.09431805693265</v>
      </c>
      <c r="R60" s="3">
        <v>753.45400472570259</v>
      </c>
      <c r="S60" s="3">
        <v>1163.3333333333333</v>
      </c>
      <c r="T60" s="3">
        <f>(R60-Q$93)/(7*35314.6667/1400)</f>
        <v>2.0210723756757498</v>
      </c>
    </row>
    <row r="61" spans="1:20" x14ac:dyDescent="0.25">
      <c r="A61" s="3">
        <f t="shared" si="1"/>
        <v>7.3333333333333242</v>
      </c>
      <c r="B61" s="3">
        <f>'5E'!$J246 + Calibration!$C$11</f>
        <v>409.53391638722218</v>
      </c>
      <c r="C61" s="3">
        <v>418.81420861619017</v>
      </c>
      <c r="D61" s="3">
        <v>1163.3333333333333</v>
      </c>
      <c r="E61" s="3">
        <f>(C61-B$93)/(7*35314.6667/1400)</f>
        <v>0.11872388497725855</v>
      </c>
      <c r="G61" s="3">
        <f>'6E'!$J90 + Calibration!$C$11</f>
        <v>376.49527980630404</v>
      </c>
      <c r="H61" s="3">
        <v>436.22740928100711</v>
      </c>
      <c r="I61" s="3">
        <v>1163.3333333333333</v>
      </c>
      <c r="J61" s="3">
        <f t="shared" si="0"/>
        <v>0.2209040301347194</v>
      </c>
      <c r="L61" s="3">
        <f>'7E'!$J90 + Calibration!$C$11</f>
        <v>387.99088548921139</v>
      </c>
      <c r="M61" s="3">
        <v>609.63386590147479</v>
      </c>
      <c r="N61" s="3">
        <v>1163.3333333333333</v>
      </c>
      <c r="O61" s="3">
        <f>(M61-L$93)/(7*35314.6667/1400)</f>
        <v>1.2141014955095102</v>
      </c>
      <c r="Q61" s="3">
        <f>'8E'!$J90 + Calibration!$C$11</f>
        <v>403.6504060286515</v>
      </c>
      <c r="R61" s="3">
        <v>753.05084076031039</v>
      </c>
      <c r="S61" s="3">
        <v>1163.3333333333333</v>
      </c>
      <c r="T61" s="3">
        <f>(R61-Q$93)/(7*35314.6667/1400)</f>
        <v>2.0187891092424737</v>
      </c>
    </row>
    <row r="62" spans="1:20" x14ac:dyDescent="0.25">
      <c r="A62" s="3">
        <f t="shared" si="1"/>
        <v>7.4166666666666572</v>
      </c>
      <c r="B62" s="3">
        <f>'5E'!$J247 + Calibration!$C$11</f>
        <v>367.94142930268225</v>
      </c>
      <c r="C62" s="3">
        <v>419.21737258158259</v>
      </c>
      <c r="D62" s="3">
        <v>1163.3333333333333</v>
      </c>
      <c r="E62" s="3">
        <f>(C62-B$93)/(7*35314.6667/1400)</f>
        <v>0.12100715141053583</v>
      </c>
      <c r="G62" s="3">
        <f>'6E'!$J91 + Calibration!$C$11</f>
        <v>384.32499481755593</v>
      </c>
      <c r="H62" s="3">
        <v>437.11419264819688</v>
      </c>
      <c r="I62" s="3">
        <v>1163.3333333333333</v>
      </c>
      <c r="J62" s="3">
        <f t="shared" si="0"/>
        <v>0.22592621185158529</v>
      </c>
      <c r="L62" s="3">
        <f>'7E'!$J91 + Calibration!$C$11</f>
        <v>408.80987141178861</v>
      </c>
      <c r="M62" s="3">
        <v>608.82777982069888</v>
      </c>
      <c r="N62" s="3">
        <v>1163.3333333333333</v>
      </c>
      <c r="O62" s="3">
        <f>(M62-L$93)/(7*35314.6667/1400)</f>
        <v>1.2095363323288768</v>
      </c>
      <c r="Q62" s="3">
        <f>'8E'!$J91 + Calibration!$C$11</f>
        <v>404.87229415508949</v>
      </c>
      <c r="R62" s="3">
        <v>763.04746904197077</v>
      </c>
      <c r="S62" s="3">
        <v>1163.3333333333333</v>
      </c>
      <c r="T62" s="3">
        <f>(R62-Q$93)/(7*35314.6667/1400)</f>
        <v>2.0754037071747282</v>
      </c>
    </row>
    <row r="63" spans="1:20" x14ac:dyDescent="0.25">
      <c r="A63" s="3">
        <f t="shared" si="1"/>
        <v>7.4999999999999902</v>
      </c>
      <c r="B63" s="3">
        <f>'5E'!$J248 + Calibration!$C$11</f>
        <v>383.102970915713</v>
      </c>
      <c r="C63" s="3">
        <v>418.33058921439283</v>
      </c>
      <c r="D63" s="3">
        <v>1163.3333333333333</v>
      </c>
      <c r="E63" s="3">
        <f>(C63-B$93)/(7*35314.6667/1400)</f>
        <v>0.11598496969366993</v>
      </c>
      <c r="G63" s="3">
        <f>'6E'!$J92 + Calibration!$C$11</f>
        <v>391.43061959490586</v>
      </c>
      <c r="H63" s="3">
        <v>436.63049262972959</v>
      </c>
      <c r="I63" s="3">
        <v>1163.3333333333333</v>
      </c>
      <c r="J63" s="3">
        <f t="shared" si="0"/>
        <v>0.22318684000602126</v>
      </c>
      <c r="L63" s="3">
        <f>'7E'!$J92 + Calibration!$C$11</f>
        <v>406.36582360810297</v>
      </c>
      <c r="M63" s="3">
        <v>603.99069901935786</v>
      </c>
      <c r="N63" s="3">
        <v>1163.3333333333333</v>
      </c>
      <c r="O63" s="3">
        <f>(M63-L$93)/(7*35314.6667/1400)</f>
        <v>1.1821421573112714</v>
      </c>
      <c r="Q63" s="3">
        <f>'8E'!$J92 + Calibration!$C$11</f>
        <v>410.52960268923124</v>
      </c>
      <c r="R63" s="3">
        <v>789.65080882432335</v>
      </c>
      <c r="S63" s="3">
        <v>1163.3333333333333</v>
      </c>
      <c r="T63" s="3">
        <f>(R63-Q$93)/(7*35314.6667/1400)</f>
        <v>2.226068245556752</v>
      </c>
    </row>
    <row r="64" spans="1:20" x14ac:dyDescent="0.25">
      <c r="A64" s="3">
        <f t="shared" si="1"/>
        <v>7.5833333333333233</v>
      </c>
      <c r="B64" s="3">
        <f>'5E'!$J249 + Calibration!$C$11</f>
        <v>390.93277644390145</v>
      </c>
      <c r="C64" s="3">
        <v>420.50715868082511</v>
      </c>
      <c r="D64" s="3">
        <v>1163.3333333333333</v>
      </c>
      <c r="E64" s="3">
        <f>(C64-B$93)/(7*35314.6667/1400)</f>
        <v>0.12831168643672947</v>
      </c>
      <c r="G64" s="3">
        <f>'6E'!$J93 + Calibration!$C$11</f>
        <v>382.37892594027943</v>
      </c>
      <c r="H64" s="3">
        <v>436.63049262972959</v>
      </c>
      <c r="I64" s="3">
        <v>1163.3333333333333</v>
      </c>
      <c r="J64" s="3">
        <f t="shared" si="0"/>
        <v>0.22318684000602126</v>
      </c>
      <c r="L64" s="3">
        <f>'7E'!$J93 + Calibration!$C$11</f>
        <v>396.09224182703878</v>
      </c>
      <c r="M64" s="3">
        <v>596.57404601953181</v>
      </c>
      <c r="N64" s="3">
        <v>1163.3333333333333</v>
      </c>
      <c r="O64" s="3">
        <f>(M64-L$93)/(7*35314.6667/1400)</f>
        <v>1.1401389122412786</v>
      </c>
      <c r="Q64" s="3">
        <f>'8E'!$J93 + Calibration!$C$11</f>
        <v>405.59647490592801</v>
      </c>
      <c r="R64" s="3">
        <v>752.56722135851282</v>
      </c>
      <c r="S64" s="3">
        <v>1163.3333333333333</v>
      </c>
      <c r="T64" s="3">
        <f>(R64-Q$93)/(7*35314.6667/1400)</f>
        <v>2.016050193958884</v>
      </c>
    </row>
    <row r="65" spans="1:20" x14ac:dyDescent="0.25">
      <c r="A65" s="3">
        <f t="shared" si="1"/>
        <v>7.6666666666666563</v>
      </c>
      <c r="B65" s="3">
        <f>'5E'!$J250 + Calibration!$C$11</f>
        <v>392.15466457033943</v>
      </c>
      <c r="C65" s="3">
        <v>421.39394204801488</v>
      </c>
      <c r="D65" s="3">
        <v>1163.3333333333333</v>
      </c>
      <c r="E65" s="3">
        <f>(C65-B$93)/(7*35314.6667/1400)</f>
        <v>0.13333386815359535</v>
      </c>
      <c r="G65" s="3">
        <f>'6E'!$J94 + Calibration!$C$11</f>
        <v>376.26894220647017</v>
      </c>
      <c r="H65" s="3">
        <v>444.93400961341558</v>
      </c>
      <c r="I65" s="3">
        <v>1163.3333333333333</v>
      </c>
      <c r="J65" s="3">
        <f t="shared" si="0"/>
        <v>0.27021272335485658</v>
      </c>
      <c r="L65" s="3">
        <f>'7E'!$J94 + Calibration!$C$11</f>
        <v>399.26033460615776</v>
      </c>
      <c r="M65" s="3">
        <v>588.35098447225096</v>
      </c>
      <c r="N65" s="3">
        <v>1163.3333333333333</v>
      </c>
      <c r="O65" s="3">
        <f>(M65-L$93)/(7*35314.6667/1400)</f>
        <v>1.0935686777427558</v>
      </c>
      <c r="Q65" s="3">
        <f>'8E'!$J94 + Calibration!$C$11</f>
        <v>403.15256287764709</v>
      </c>
      <c r="R65" s="3">
        <v>760.87073834219905</v>
      </c>
      <c r="S65" s="3">
        <v>1163.3333333333333</v>
      </c>
      <c r="T65" s="3">
        <f>(R65-Q$93)/(7*35314.6667/1400)</f>
        <v>2.0630760773077204</v>
      </c>
    </row>
    <row r="66" spans="1:20" x14ac:dyDescent="0.25">
      <c r="A66" s="3">
        <f t="shared" si="1"/>
        <v>7.7499999999999893</v>
      </c>
      <c r="B66" s="3">
        <f>'5E'!$J251 + Calibration!$C$11</f>
        <v>398.98878379651904</v>
      </c>
      <c r="C66" s="3">
        <v>421.87756144981245</v>
      </c>
      <c r="D66" s="3">
        <v>1163.3333333333333</v>
      </c>
      <c r="E66" s="3">
        <f>(C66-B$93)/(7*35314.6667/1400)</f>
        <v>0.13607278343718526</v>
      </c>
      <c r="G66" s="3">
        <f>'6E'!$J95 + Calibration!$C$11</f>
        <v>393.64819402335291</v>
      </c>
      <c r="H66" s="3">
        <v>447.11065969651759</v>
      </c>
      <c r="I66" s="3">
        <v>1163.3333333333333</v>
      </c>
      <c r="J66" s="3">
        <f t="shared" si="0"/>
        <v>0.28253989665989021</v>
      </c>
      <c r="L66" s="3">
        <f>'7E'!$J95 + Calibration!$C$11</f>
        <v>396.5447812513018</v>
      </c>
      <c r="M66" s="3">
        <v>582.62736215372956</v>
      </c>
      <c r="N66" s="3">
        <v>1163.3333333333333</v>
      </c>
      <c r="O66" s="3">
        <f>(M66-L$93)/(7*35314.6667/1400)</f>
        <v>1.0611536906942083</v>
      </c>
      <c r="Q66" s="3">
        <f>'8E'!$J95 + Calibration!$C$11</f>
        <v>412.47580734191223</v>
      </c>
      <c r="R66" s="3">
        <v>793.11748685667749</v>
      </c>
      <c r="S66" s="3">
        <v>1163.3333333333333</v>
      </c>
      <c r="T66" s="3">
        <f>(R66-Q$93)/(7*35314.6667/1400)</f>
        <v>2.2457013235739041</v>
      </c>
    </row>
    <row r="67" spans="1:20" x14ac:dyDescent="0.25">
      <c r="A67" s="3">
        <f t="shared" si="1"/>
        <v>7.8333333333333224</v>
      </c>
      <c r="B67" s="3">
        <f>'5E'!$J252 + Calibration!$C$11</f>
        <v>405.86798045709833</v>
      </c>
      <c r="C67" s="3">
        <v>420.99077808262268</v>
      </c>
      <c r="D67" s="3">
        <v>1163.3333333333333</v>
      </c>
      <c r="E67" s="3">
        <f>(C67-B$93)/(7*35314.6667/1400)</f>
        <v>0.13105060172031938</v>
      </c>
      <c r="G67" s="3">
        <f>'6E'!$J96 + Calibration!$C$11</f>
        <v>394.10086922302088</v>
      </c>
      <c r="H67" s="3">
        <v>450.1741737634793</v>
      </c>
      <c r="I67" s="3">
        <v>1163.3333333333333</v>
      </c>
      <c r="J67" s="3">
        <f t="shared" si="0"/>
        <v>0.29988970824376515</v>
      </c>
      <c r="L67" s="3">
        <f>'7E'!$J96 + Calibration!$C$11</f>
        <v>393.87453162318678</v>
      </c>
      <c r="M67" s="3">
        <v>588.75414843764315</v>
      </c>
      <c r="N67" s="3">
        <v>1163.3333333333333</v>
      </c>
      <c r="O67" s="3">
        <f>(M67-L$93)/(7*35314.6667/1400)</f>
        <v>1.0958519441760319</v>
      </c>
      <c r="Q67" s="3">
        <f>'8E'!$J96 + Calibration!$C$11</f>
        <v>373.5535246270187</v>
      </c>
      <c r="R67" s="3">
        <v>786.58753660737079</v>
      </c>
      <c r="S67" s="3">
        <v>1163.3333333333333</v>
      </c>
      <c r="T67" s="3">
        <f>(R67-Q$93)/(7*35314.6667/1400)</f>
        <v>2.2087198036587994</v>
      </c>
    </row>
    <row r="68" spans="1:20" x14ac:dyDescent="0.25">
      <c r="A68" s="3">
        <f t="shared" si="1"/>
        <v>7.9166666666666554</v>
      </c>
      <c r="B68" s="3">
        <f>'5E'!$J253 + Calibration!$C$11</f>
        <v>398.03831070431505</v>
      </c>
      <c r="C68" s="3">
        <v>422.28072541520464</v>
      </c>
      <c r="D68" s="3">
        <v>1163.3333333333333</v>
      </c>
      <c r="E68" s="3">
        <f>(C68-B$93)/(7*35314.6667/1400)</f>
        <v>0.13835604987046124</v>
      </c>
      <c r="G68" s="3">
        <f>'6E'!$J97 + Calibration!$C$11</f>
        <v>397.7668051531445</v>
      </c>
      <c r="H68" s="3">
        <v>452.75390719530378</v>
      </c>
      <c r="I68" s="3">
        <v>1163.3333333333333</v>
      </c>
      <c r="J68" s="3">
        <f t="shared" ref="J68:J92" si="2">(H68-G$93)/(7*35314.6667/1400)</f>
        <v>0.3144996914201007</v>
      </c>
      <c r="L68" s="3">
        <f>'7E'!$J97 + Calibration!$C$11</f>
        <v>399.75817775716217</v>
      </c>
      <c r="M68" s="3">
        <v>586.17449562248862</v>
      </c>
      <c r="N68" s="3">
        <v>1163.3333333333333</v>
      </c>
      <c r="O68" s="3">
        <f>(M68-L$93)/(7*35314.6667/1400)</f>
        <v>1.0812424175616717</v>
      </c>
      <c r="Q68" s="3">
        <f>'8E'!$J97 + Calibration!$C$11</f>
        <v>403.42406842881763</v>
      </c>
      <c r="R68" s="3">
        <v>781.34729184063758</v>
      </c>
      <c r="S68" s="3">
        <v>1163.3333333333333</v>
      </c>
      <c r="T68" s="3">
        <f>(R68-Q$93)/(7*35314.6667/1400)</f>
        <v>2.1790423622079178</v>
      </c>
    </row>
    <row r="69" spans="1:20" x14ac:dyDescent="0.25">
      <c r="A69" s="3">
        <f t="shared" ref="A69:A92" si="3">1/12+A68</f>
        <v>7.9999999999999885</v>
      </c>
      <c r="B69" s="3">
        <f>'5E'!$J254 + Calibration!$C$11</f>
        <v>397.04262440230622</v>
      </c>
      <c r="C69" s="3">
        <v>421.39394204801488</v>
      </c>
      <c r="D69" s="3">
        <v>1163.3333333333333</v>
      </c>
      <c r="E69" s="3">
        <f>(C69-B$93)/(7*35314.6667/1400)</f>
        <v>0.13333386815359535</v>
      </c>
      <c r="G69" s="3">
        <f>'6E'!$J98 + Calibration!$C$11</f>
        <v>403.92191157982205</v>
      </c>
      <c r="H69" s="3">
        <v>452.35074322991159</v>
      </c>
      <c r="I69" s="3">
        <v>1163.3333333333333</v>
      </c>
      <c r="J69" s="3">
        <f t="shared" si="2"/>
        <v>0.31221642498682473</v>
      </c>
      <c r="L69" s="3">
        <f>'7E'!$J98 + Calibration!$C$11</f>
        <v>395.82060050046306</v>
      </c>
      <c r="M69" s="3">
        <v>582.62736215372956</v>
      </c>
      <c r="N69" s="3">
        <v>1163.3333333333333</v>
      </c>
      <c r="O69" s="3">
        <f>(M69-L$93)/(7*35314.6667/1400)</f>
        <v>1.0611536906942083</v>
      </c>
      <c r="Q69" s="3">
        <f>'8E'!$J98 + Calibration!$C$11</f>
        <v>402.92622527781322</v>
      </c>
      <c r="R69" s="3">
        <v>770.46412204179683</v>
      </c>
      <c r="S69" s="3">
        <v>1163.3333333333333</v>
      </c>
      <c r="T69" s="3">
        <f>(R69-Q$93)/(7*35314.6667/1400)</f>
        <v>2.1174069522447212</v>
      </c>
    </row>
    <row r="70" spans="1:20" x14ac:dyDescent="0.25">
      <c r="A70" s="3">
        <f t="shared" si="3"/>
        <v>8.0833333333333215</v>
      </c>
      <c r="B70" s="3">
        <f>'5E'!$J255 + Calibration!$C$11</f>
        <v>397.04262440230622</v>
      </c>
      <c r="C70" s="3">
        <v>421.39394204801488</v>
      </c>
      <c r="D70" s="3">
        <v>1163.3333333333333</v>
      </c>
      <c r="E70" s="3">
        <f>(C70-B$93)/(7*35314.6667/1400)</f>
        <v>0.13333386815359535</v>
      </c>
      <c r="G70" s="3">
        <f>'6E'!$J99 + Calibration!$C$11</f>
        <v>398.98878379651904</v>
      </c>
      <c r="H70" s="3">
        <v>452.75390719530378</v>
      </c>
      <c r="I70" s="3">
        <v>1163.3333333333333</v>
      </c>
      <c r="J70" s="3">
        <f t="shared" si="2"/>
        <v>0.3144996914201007</v>
      </c>
      <c r="L70" s="3">
        <f>'7E'!$J99 + Calibration!$C$11</f>
        <v>409.26241083605163</v>
      </c>
      <c r="M70" s="3">
        <v>577.3871173869959</v>
      </c>
      <c r="N70" s="3">
        <v>1163.3333333333333</v>
      </c>
      <c r="O70" s="3">
        <f>(M70-L$93)/(7*35314.6667/1400)</f>
        <v>1.0314762492433243</v>
      </c>
      <c r="Q70" s="3">
        <f>'8E'!$J99 + Calibration!$C$11</f>
        <v>396.09224182703878</v>
      </c>
      <c r="R70" s="3">
        <v>773.93055822414158</v>
      </c>
      <c r="S70" s="3">
        <v>1163.3333333333333</v>
      </c>
      <c r="T70" s="3">
        <f>(R70-Q$93)/(7*35314.6667/1400)</f>
        <v>2.1370386605759495</v>
      </c>
    </row>
    <row r="71" spans="1:20" x14ac:dyDescent="0.25">
      <c r="A71" s="3">
        <f t="shared" si="3"/>
        <v>8.1666666666666554</v>
      </c>
      <c r="B71" s="3">
        <f>'5E'!$J256 + Calibration!$C$11</f>
        <v>396.5447812513018</v>
      </c>
      <c r="C71" s="3">
        <v>420.99077808262268</v>
      </c>
      <c r="D71" s="3">
        <v>1163.3333333333333</v>
      </c>
      <c r="E71" s="3">
        <f>(C71-B$93)/(7*35314.6667/1400)</f>
        <v>0.13105060172031938</v>
      </c>
      <c r="G71" s="3">
        <f>'6E'!$J100 + Calibration!$C$11</f>
        <v>379.66337258542347</v>
      </c>
      <c r="H71" s="3">
        <v>452.35074322991159</v>
      </c>
      <c r="I71" s="3">
        <v>1163.3333333333333</v>
      </c>
      <c r="J71" s="3">
        <f t="shared" si="2"/>
        <v>0.31221642498682473</v>
      </c>
      <c r="L71" s="3">
        <f>'7E'!$J100 + Calibration!$C$11</f>
        <v>403.92191157982205</v>
      </c>
      <c r="M71" s="3">
        <v>572.63081448873868</v>
      </c>
      <c r="N71" s="3">
        <v>1163.3333333333333</v>
      </c>
      <c r="O71" s="3">
        <f>(M71-L$93)/(7*35314.6667/1400)</f>
        <v>1.0045395493239266</v>
      </c>
      <c r="Q71" s="3">
        <f>'8E'!$J100 + Calibration!$C$11</f>
        <v>419.58129634385767</v>
      </c>
      <c r="R71" s="3">
        <v>796.58384242235229</v>
      </c>
      <c r="S71" s="3">
        <v>1163.3333333333333</v>
      </c>
      <c r="T71" s="3">
        <f>(R71-Q$93)/(7*35314.6667/1400)</f>
        <v>2.265332575343157</v>
      </c>
    </row>
    <row r="72" spans="1:20" x14ac:dyDescent="0.25">
      <c r="A72" s="3">
        <f t="shared" si="3"/>
        <v>8.2499999999999893</v>
      </c>
      <c r="B72" s="3">
        <f>'5E'!$J257 + Calibration!$C$11</f>
        <v>388.48872864021581</v>
      </c>
      <c r="C72" s="3">
        <v>419.21737258158259</v>
      </c>
      <c r="D72" s="3">
        <v>1163.3333333333333</v>
      </c>
      <c r="E72" s="3">
        <f>(C72-B$93)/(7*35314.6667/1400)</f>
        <v>0.12100715141053583</v>
      </c>
      <c r="G72" s="3">
        <f>'6E'!$J101 + Calibration!$C$11</f>
        <v>392.87884532117795</v>
      </c>
      <c r="H72" s="3">
        <v>451.94757926451939</v>
      </c>
      <c r="I72" s="3">
        <v>1163.3333333333333</v>
      </c>
      <c r="J72" s="3">
        <f t="shared" si="2"/>
        <v>0.30993315855354869</v>
      </c>
      <c r="L72" s="3">
        <f>'7E'!$J101 + Calibration!$C$11</f>
        <v>393.1503508723485</v>
      </c>
      <c r="M72" s="3">
        <v>570.05116167358415</v>
      </c>
      <c r="N72" s="3">
        <v>1163.3333333333333</v>
      </c>
      <c r="O72" s="3">
        <f>(M72-L$93)/(7*35314.6667/1400)</f>
        <v>0.98993002270956643</v>
      </c>
      <c r="Q72" s="3">
        <f>'8E'!$J101 + Calibration!$C$11</f>
        <v>398.53615385531947</v>
      </c>
      <c r="R72" s="3">
        <v>821.01077397161248</v>
      </c>
      <c r="S72" s="3">
        <v>1163.3333333333333</v>
      </c>
      <c r="T72" s="3">
        <f>(R72-Q$93)/(7*35314.6667/1400)</f>
        <v>2.403671310106072</v>
      </c>
    </row>
    <row r="73" spans="1:20" x14ac:dyDescent="0.25">
      <c r="A73" s="3">
        <f t="shared" si="3"/>
        <v>8.3333333333333233</v>
      </c>
      <c r="B73" s="3">
        <f>'5E'!$J258 + Calibration!$C$11</f>
        <v>397.7668051531445</v>
      </c>
      <c r="C73" s="3">
        <v>418.81420861619017</v>
      </c>
      <c r="D73" s="3">
        <v>1163.3333333333333</v>
      </c>
      <c r="E73" s="3">
        <f>(C73-B$93)/(7*35314.6667/1400)</f>
        <v>0.11872388497725855</v>
      </c>
      <c r="G73" s="3">
        <f>'6E'!$J102 + Calibration!$C$11</f>
        <v>391.65682141933502</v>
      </c>
      <c r="H73" s="3">
        <v>451.94757926451939</v>
      </c>
      <c r="I73" s="3">
        <v>1163.3333333333333</v>
      </c>
      <c r="J73" s="3">
        <f t="shared" si="2"/>
        <v>0.30993315855354869</v>
      </c>
      <c r="L73" s="3">
        <f>'7E'!$J102 + Calibration!$C$11</f>
        <v>391.65682141933502</v>
      </c>
      <c r="M73" s="3">
        <v>569.56730042177719</v>
      </c>
      <c r="N73" s="3">
        <v>1163.3333333333333</v>
      </c>
      <c r="O73" s="3">
        <f>(M73-L$93)/(7*35314.6667/1400)</f>
        <v>0.98718973774005292</v>
      </c>
      <c r="Q73" s="3">
        <f>'8E'!$J102 + Calibration!$C$11</f>
        <v>407.09000435894148</v>
      </c>
      <c r="R73" s="3">
        <v>862.85090618568915</v>
      </c>
      <c r="S73" s="3">
        <v>1163.3333333333333</v>
      </c>
      <c r="T73" s="3">
        <f>(R73-Q$93)/(7*35314.6667/1400)</f>
        <v>2.6406274313092584</v>
      </c>
    </row>
    <row r="74" spans="1:20" x14ac:dyDescent="0.25">
      <c r="A74" s="3">
        <f t="shared" si="3"/>
        <v>8.4166666666666572</v>
      </c>
      <c r="B74" s="3">
        <f>'5E'!$J259 + Calibration!$C$11</f>
        <v>407.09000435894148</v>
      </c>
      <c r="C74" s="3">
        <v>419.70099198337994</v>
      </c>
      <c r="D74" s="3">
        <v>1163.3333333333333</v>
      </c>
      <c r="E74" s="3">
        <f>(C74-B$93)/(7*35314.6667/1400)</f>
        <v>0.12374606669412445</v>
      </c>
      <c r="G74" s="3">
        <f>'6E'!$J103 + Calibration!$C$11</f>
        <v>400.98006588360039</v>
      </c>
      <c r="H74" s="3">
        <v>458.4775295138254</v>
      </c>
      <c r="I74" s="3">
        <v>1163.3333333333333</v>
      </c>
      <c r="J74" s="3">
        <f t="shared" si="2"/>
        <v>0.34691467846864965</v>
      </c>
      <c r="L74" s="3">
        <f>'7E'!$J103 + Calibration!$C$11</f>
        <v>397.31412995347677</v>
      </c>
      <c r="M74" s="3">
        <v>564.32729750505337</v>
      </c>
      <c r="N74" s="3">
        <v>1163.3333333333333</v>
      </c>
      <c r="O74" s="3">
        <f>(M74-L$93)/(7*35314.6667/1400)</f>
        <v>0.95751366597509513</v>
      </c>
      <c r="Q74" s="3">
        <f>'8E'!$J103 + Calibration!$C$11</f>
        <v>384.59650036872648</v>
      </c>
      <c r="R74" s="3">
        <v>902.0304464481876</v>
      </c>
      <c r="S74" s="3">
        <v>1163.3333333333333</v>
      </c>
      <c r="T74" s="3">
        <f>(R74-Q$93)/(7*35314.6667/1400)</f>
        <v>2.862515637675926</v>
      </c>
    </row>
    <row r="75" spans="1:20" x14ac:dyDescent="0.25">
      <c r="A75" s="3">
        <f t="shared" si="3"/>
        <v>8.4999999999999911</v>
      </c>
      <c r="B75" s="3">
        <f>'5E'!$J260 + Calibration!$C$11</f>
        <v>408.53823008521334</v>
      </c>
      <c r="C75" s="3">
        <v>418.81420861619017</v>
      </c>
      <c r="D75" s="3">
        <v>1163.3333333333333</v>
      </c>
      <c r="E75" s="3">
        <f>(C75-B$93)/(7*35314.6667/1400)</f>
        <v>0.11872388497725855</v>
      </c>
      <c r="G75" s="3">
        <f>'6E'!$J104 + Calibration!$C$11</f>
        <v>391.92846274591028</v>
      </c>
      <c r="H75" s="3">
        <v>457.99391011202806</v>
      </c>
      <c r="I75" s="3">
        <v>1163.3333333333333</v>
      </c>
      <c r="J75" s="3">
        <f t="shared" si="2"/>
        <v>0.34417576318506105</v>
      </c>
      <c r="L75" s="3">
        <f>'7E'!$J104 + Calibration!$C$11</f>
        <v>409.03607323621776</v>
      </c>
      <c r="M75" s="3">
        <v>569.56730042177719</v>
      </c>
      <c r="N75" s="3">
        <v>1163.3333333333333</v>
      </c>
      <c r="O75" s="3">
        <f>(M75-L$93)/(7*35314.6667/1400)</f>
        <v>0.98718973774005292</v>
      </c>
      <c r="Q75" s="3">
        <f>'8E'!$J104 + Calibration!$C$11</f>
        <v>408.31202826078419</v>
      </c>
      <c r="R75" s="3">
        <v>978.77751604497257</v>
      </c>
      <c r="S75" s="3">
        <v>1163.3333333333333</v>
      </c>
      <c r="T75" s="3">
        <f>(R75-Q$93)/(7*35314.6667/1400)</f>
        <v>3.2971626371719451</v>
      </c>
    </row>
    <row r="76" spans="1:20" x14ac:dyDescent="0.25">
      <c r="A76" s="3">
        <f t="shared" si="3"/>
        <v>8.583333333333325</v>
      </c>
      <c r="B76" s="3">
        <f>'5E'!$J261 + Calibration!$C$11</f>
        <v>406.59216120793707</v>
      </c>
      <c r="C76" s="3">
        <v>419.21737258158259</v>
      </c>
      <c r="D76" s="3">
        <v>1163.3333333333333</v>
      </c>
      <c r="E76" s="3">
        <f>(C76-B$93)/(7*35314.6667/1400)</f>
        <v>0.12100715141053583</v>
      </c>
      <c r="G76" s="3">
        <f>'6E'!$J105 + Calibration!$C$11</f>
        <v>395.32275734945864</v>
      </c>
      <c r="H76" s="3">
        <v>457.99391011202806</v>
      </c>
      <c r="I76" s="3">
        <v>1163.3333333333333</v>
      </c>
      <c r="J76" s="3">
        <f t="shared" si="2"/>
        <v>0.34417576318506105</v>
      </c>
      <c r="L76" s="3">
        <f>'7E'!$J105 + Calibration!$C$11</f>
        <v>408.80987141178861</v>
      </c>
      <c r="M76" s="3">
        <v>567.39081157201485</v>
      </c>
      <c r="N76" s="3">
        <v>1163.3333333333333</v>
      </c>
      <c r="O76" s="3">
        <f>(M76-L$93)/(7*35314.6667/1400)</f>
        <v>0.97486347755896885</v>
      </c>
      <c r="Q76" s="3">
        <f>'8E'!$J105 + Calibration!$C$11</f>
        <v>400.21067192295703</v>
      </c>
      <c r="R76" s="3">
        <v>963.05726544479126</v>
      </c>
      <c r="S76" s="3">
        <v>1163.3333333333333</v>
      </c>
      <c r="T76" s="3">
        <f>(R76-Q$93)/(7*35314.6667/1400)</f>
        <v>3.2081330521911458</v>
      </c>
    </row>
    <row r="77" spans="1:20" x14ac:dyDescent="0.25">
      <c r="A77" s="3">
        <f t="shared" si="3"/>
        <v>8.666666666666659</v>
      </c>
      <c r="B77" s="3">
        <f>'5E'!$J262 + Calibration!$C$11</f>
        <v>394.87021792519562</v>
      </c>
      <c r="C77" s="3">
        <v>419.21737258158259</v>
      </c>
      <c r="D77" s="3">
        <v>1163.3333333333333</v>
      </c>
      <c r="E77" s="3">
        <f>(C77-B$93)/(7*35314.6667/1400)</f>
        <v>0.12100715141053583</v>
      </c>
      <c r="G77" s="3">
        <f>'6E'!$J106 + Calibration!$C$11</f>
        <v>392.42630589691493</v>
      </c>
      <c r="H77" s="3">
        <v>457.99391011202806</v>
      </c>
      <c r="I77" s="3">
        <v>1163.3333333333333</v>
      </c>
      <c r="J77" s="3">
        <f t="shared" si="2"/>
        <v>0.34417576318506105</v>
      </c>
      <c r="L77" s="3">
        <f>'7E'!$J106 + Calibration!$C$11</f>
        <v>399.75817775716217</v>
      </c>
      <c r="M77" s="3">
        <v>570.45408378896695</v>
      </c>
      <c r="N77" s="3">
        <v>1163.3333333333333</v>
      </c>
      <c r="O77" s="3">
        <f>(M77-L$93)/(7*35314.6667/1400)</f>
        <v>0.99221191945691878</v>
      </c>
      <c r="Q77" s="3">
        <f>'8E'!$J106 + Calibration!$C$11</f>
        <v>394.87021792519562</v>
      </c>
      <c r="R77" s="3">
        <v>976.60102719521024</v>
      </c>
      <c r="S77" s="3">
        <v>1163.3333333333333</v>
      </c>
      <c r="T77" s="3">
        <f>(R77-Q$93)/(7*35314.6667/1400)</f>
        <v>3.2848363769908611</v>
      </c>
    </row>
    <row r="78" spans="1:20" x14ac:dyDescent="0.25">
      <c r="A78" s="3">
        <f t="shared" si="3"/>
        <v>8.7499999999999929</v>
      </c>
      <c r="B78" s="3">
        <f>'5E'!$J263 + Calibration!$C$11</f>
        <v>403.92191157982205</v>
      </c>
      <c r="C78" s="3">
        <v>418.33058921439283</v>
      </c>
      <c r="D78" s="3">
        <v>1163.3333333333333</v>
      </c>
      <c r="E78" s="3">
        <f>(C78-B$93)/(7*35314.6667/1400)</f>
        <v>0.11598496969366993</v>
      </c>
      <c r="G78" s="3">
        <f>'6E'!$J107 + Calibration!$C$11</f>
        <v>394.10086922302088</v>
      </c>
      <c r="H78" s="3">
        <v>450.57717649553206</v>
      </c>
      <c r="I78" s="3">
        <v>1163.3333333333333</v>
      </c>
      <c r="J78" s="3">
        <f t="shared" si="2"/>
        <v>0.3021720615530929</v>
      </c>
      <c r="L78" s="3">
        <f>'7E'!$J107 + Calibration!$C$11</f>
        <v>398.03831070431505</v>
      </c>
      <c r="M78" s="3">
        <v>582.62736215372956</v>
      </c>
      <c r="N78" s="3">
        <v>1163.3333333333333</v>
      </c>
      <c r="O78" s="3">
        <f>(M78-L$93)/(7*35314.6667/1400)</f>
        <v>1.0611536906942083</v>
      </c>
      <c r="Q78" s="3">
        <f>'8E'!$J107 + Calibration!$C$11</f>
        <v>396.09224182703878</v>
      </c>
      <c r="R78" s="3">
        <v>938.71111179861487</v>
      </c>
      <c r="S78" s="3">
        <v>1163.3333333333333</v>
      </c>
      <c r="T78" s="3">
        <f>(R78-Q$93)/(7*35314.6667/1400)</f>
        <v>3.0702517925264385</v>
      </c>
    </row>
    <row r="79" spans="1:20" x14ac:dyDescent="0.25">
      <c r="A79" s="3">
        <f t="shared" si="3"/>
        <v>8.8333333333333268</v>
      </c>
      <c r="B79" s="3">
        <f>'5E'!$J264 + Calibration!$C$11</f>
        <v>399.75817775716217</v>
      </c>
      <c r="C79" s="3">
        <v>419.21737258158259</v>
      </c>
      <c r="D79" s="3">
        <v>1163.3333333333333</v>
      </c>
      <c r="E79" s="3">
        <f>(C79-B$93)/(7*35314.6667/1400)</f>
        <v>0.12100715141053583</v>
      </c>
      <c r="G79" s="3">
        <f>'6E'!$J108 + Calibration!$C$11</f>
        <v>393.1503508723485</v>
      </c>
      <c r="H79" s="3">
        <v>439.29092334796883</v>
      </c>
      <c r="I79" s="3">
        <v>1163.3333333333333</v>
      </c>
      <c r="J79" s="3">
        <f t="shared" si="2"/>
        <v>0.23825384171859434</v>
      </c>
      <c r="L79" s="3">
        <f>'7E'!$J108 + Calibration!$C$11</f>
        <v>371.60731997433771</v>
      </c>
      <c r="M79" s="3">
        <v>588.75414843764315</v>
      </c>
      <c r="N79" s="3">
        <v>1163.3333333333333</v>
      </c>
      <c r="O79" s="3">
        <f>(M79-L$93)/(7*35314.6667/1400)</f>
        <v>1.0958519441760319</v>
      </c>
      <c r="Q79" s="3">
        <f>'8E'!$J108 + Calibration!$C$11</f>
        <v>398.76249145515334</v>
      </c>
      <c r="R79" s="3">
        <v>927.74724471336026</v>
      </c>
      <c r="S79" s="3">
        <v>1163.3333333333333</v>
      </c>
      <c r="T79" s="3">
        <f>(R79-Q$93)/(7*35314.6667/1400)</f>
        <v>3.0081593640270095</v>
      </c>
    </row>
    <row r="80" spans="1:20" x14ac:dyDescent="0.25">
      <c r="A80" s="3">
        <f t="shared" si="3"/>
        <v>8.9166666666666607</v>
      </c>
      <c r="B80" s="3">
        <f>'5E'!$J265 + Calibration!$C$11</f>
        <v>409.76025398705605</v>
      </c>
      <c r="C80" s="3">
        <v>419.21737258158259</v>
      </c>
      <c r="D80" s="3">
        <v>1163.3333333333333</v>
      </c>
      <c r="E80" s="3">
        <f>(C80-B$93)/(7*35314.6667/1400)</f>
        <v>0.12100715141053583</v>
      </c>
      <c r="G80" s="3">
        <f>'6E'!$J109 + Calibration!$C$11</f>
        <v>395.32275734945864</v>
      </c>
      <c r="H80" s="3">
        <v>442.35427618159088</v>
      </c>
      <c r="I80" s="3">
        <v>1163.3333333333333</v>
      </c>
      <c r="J80" s="3">
        <f t="shared" si="2"/>
        <v>0.25560274017851975</v>
      </c>
      <c r="L80" s="3">
        <f>'7E'!$J109 + Calibration!$C$11</f>
        <v>395.59439867603413</v>
      </c>
      <c r="M80" s="3">
        <v>583.11098155552713</v>
      </c>
      <c r="N80" s="3">
        <v>1163.3333333333333</v>
      </c>
      <c r="O80" s="3">
        <f>(M80-L$93)/(7*35314.6667/1400)</f>
        <v>1.0638926059777982</v>
      </c>
      <c r="Q80" s="3">
        <f>'8E'!$J109 + Calibration!$C$11</f>
        <v>403.15256287764709</v>
      </c>
      <c r="R80" s="3">
        <v>907.27069121492082</v>
      </c>
      <c r="S80" s="3">
        <v>1163.3333333333333</v>
      </c>
      <c r="T80" s="3">
        <f>(R80-Q$93)/(7*35314.6667/1400)</f>
        <v>2.8921930791268076</v>
      </c>
    </row>
    <row r="81" spans="1:20" x14ac:dyDescent="0.25">
      <c r="A81" s="3">
        <f t="shared" si="3"/>
        <v>8.9999999999999947</v>
      </c>
      <c r="B81" s="3">
        <f>'5E'!$J266 + Calibration!$C$11</f>
        <v>391.65682141933502</v>
      </c>
      <c r="C81" s="3">
        <v>418.81420861619017</v>
      </c>
      <c r="D81" s="3">
        <v>1163.3333333333333</v>
      </c>
      <c r="E81" s="3">
        <f>(C81-B$93)/(7*35314.6667/1400)</f>
        <v>0.11872388497725855</v>
      </c>
      <c r="G81" s="3">
        <f>'6E'!$J110 + Calibration!$C$11</f>
        <v>396.5447812513018</v>
      </c>
      <c r="H81" s="3">
        <v>452.35074322991159</v>
      </c>
      <c r="I81" s="3">
        <v>1163.3333333333333</v>
      </c>
      <c r="J81" s="3">
        <f t="shared" si="2"/>
        <v>0.31221642498682473</v>
      </c>
      <c r="L81" s="3">
        <f>'7E'!$J110 + Calibration!$C$11</f>
        <v>395.82060050046306</v>
      </c>
      <c r="M81" s="3">
        <v>583.51414552091933</v>
      </c>
      <c r="N81" s="3">
        <v>1163.3333333333333</v>
      </c>
      <c r="O81" s="3">
        <f>(M81-L$93)/(7*35314.6667/1400)</f>
        <v>1.0661758724110741</v>
      </c>
      <c r="Q81" s="3">
        <f>'8E'!$J110 + Calibration!$C$11</f>
        <v>399.98437958159133</v>
      </c>
      <c r="R81" s="3">
        <v>881.55389294974862</v>
      </c>
      <c r="S81" s="3">
        <v>1163.3333333333333</v>
      </c>
      <c r="T81" s="3">
        <f>(R81-Q$93)/(7*35314.6667/1400)</f>
        <v>2.7465493527757263</v>
      </c>
    </row>
    <row r="82" spans="1:20" x14ac:dyDescent="0.25">
      <c r="A82" s="3">
        <f t="shared" si="3"/>
        <v>9.0833333333333286</v>
      </c>
      <c r="B82" s="3">
        <f>'5E'!$J267 + Calibration!$C$11</f>
        <v>409.26241083605163</v>
      </c>
      <c r="C82" s="3">
        <v>421.39394204801488</v>
      </c>
      <c r="D82" s="3">
        <v>1163.3333333333333</v>
      </c>
      <c r="E82" s="3">
        <f>(C82-B$93)/(7*35314.6667/1400)</f>
        <v>0.13333386815359535</v>
      </c>
      <c r="G82" s="3">
        <f>'6E'!$J111 + Calibration!$C$11</f>
        <v>396.5447812513018</v>
      </c>
      <c r="H82" s="3">
        <v>450.57717649553206</v>
      </c>
      <c r="I82" s="3">
        <v>1163.3333333333333</v>
      </c>
      <c r="J82" s="3">
        <f t="shared" si="2"/>
        <v>0.3021720615530929</v>
      </c>
      <c r="L82" s="3">
        <f>'7E'!$J111 + Calibration!$C$11</f>
        <v>395.59439867603413</v>
      </c>
      <c r="M82" s="3">
        <v>589.1573124030358</v>
      </c>
      <c r="N82" s="3">
        <v>1163.3333333333333</v>
      </c>
      <c r="O82" s="3">
        <f>(M82-L$93)/(7*35314.6667/1400)</f>
        <v>1.0981352106093105</v>
      </c>
      <c r="Q82" s="3">
        <f>'8E'!$J111 + Calibration!$C$11</f>
        <v>390.43493329289703</v>
      </c>
      <c r="R82" s="3">
        <v>834.07059385355547</v>
      </c>
      <c r="S82" s="3">
        <v>1163.3333333333333</v>
      </c>
      <c r="T82" s="3">
        <f>(R82-Q$93)/(7*35314.6667/1400)</f>
        <v>2.4776338933743034</v>
      </c>
    </row>
    <row r="83" spans="1:20" x14ac:dyDescent="0.25">
      <c r="A83" s="3">
        <f t="shared" si="3"/>
        <v>9.1666666666666625</v>
      </c>
      <c r="B83" s="3">
        <f>'5E'!$J268 + Calibration!$C$11</f>
        <v>401.70424663443868</v>
      </c>
      <c r="C83" s="3">
        <v>421.87756144981245</v>
      </c>
      <c r="D83" s="3">
        <v>1163.3333333333333</v>
      </c>
      <c r="E83" s="3">
        <f>(C83-B$93)/(7*35314.6667/1400)</f>
        <v>0.13607278343718526</v>
      </c>
      <c r="G83" s="3">
        <f>'6E'!$J112 + Calibration!$C$11</f>
        <v>416.36803561340179</v>
      </c>
      <c r="H83" s="3">
        <v>452.75390719530378</v>
      </c>
      <c r="I83" s="3">
        <v>1163.3333333333333</v>
      </c>
      <c r="J83" s="3">
        <f t="shared" si="2"/>
        <v>0.3144996914201007</v>
      </c>
      <c r="L83" s="3">
        <f>'7E'!$J112 + Calibration!$C$11</f>
        <v>392.42630589691493</v>
      </c>
      <c r="M83" s="3">
        <v>585.69063437068166</v>
      </c>
      <c r="N83" s="3">
        <v>1163.3333333333333</v>
      </c>
      <c r="O83" s="3">
        <f>(M83-L$93)/(7*35314.6667/1400)</f>
        <v>1.0785021325921582</v>
      </c>
      <c r="Q83" s="3">
        <f>'8E'!$J112 + Calibration!$C$11</f>
        <v>380.65905888743231</v>
      </c>
      <c r="R83" s="3">
        <v>820.60761000621983</v>
      </c>
      <c r="S83" s="3">
        <v>1163.3333333333333</v>
      </c>
      <c r="T83" s="3">
        <f>(R83-Q$93)/(7*35314.6667/1400)</f>
        <v>2.4013880436727932</v>
      </c>
    </row>
    <row r="84" spans="1:20" x14ac:dyDescent="0.25">
      <c r="A84" s="3">
        <f t="shared" si="3"/>
        <v>9.2499999999999964</v>
      </c>
      <c r="B84" s="3">
        <f>'5E'!$J269 + Calibration!$C$11</f>
        <v>411.48012103990339</v>
      </c>
      <c r="C84" s="3">
        <v>420.99077808262268</v>
      </c>
      <c r="D84" s="3">
        <v>1163.3333333333333</v>
      </c>
      <c r="E84" s="3">
        <f>(C84-B$93)/(7*35314.6667/1400)</f>
        <v>0.13105060172031938</v>
      </c>
      <c r="G84" s="3">
        <f>'6E'!$J113 + Calibration!$C$11</f>
        <v>415.87019246239737</v>
      </c>
      <c r="H84" s="3">
        <v>453.23752659710135</v>
      </c>
      <c r="I84" s="3">
        <v>1163.3333333333333</v>
      </c>
      <c r="J84" s="3">
        <f t="shared" si="2"/>
        <v>0.31723860670369058</v>
      </c>
      <c r="L84" s="3">
        <f>'7E'!$J113 + Calibration!$C$11</f>
        <v>393.87453162318678</v>
      </c>
      <c r="M84" s="3">
        <v>590.93087913741488</v>
      </c>
      <c r="N84" s="3">
        <v>1163.3333333333333</v>
      </c>
      <c r="O84" s="3">
        <f>(M84-L$93)/(7*35314.6667/1400)</f>
        <v>1.1081795740430396</v>
      </c>
      <c r="Q84" s="3">
        <f>'8E'!$J113 + Calibration!$C$11</f>
        <v>394.87021792519562</v>
      </c>
      <c r="R84" s="3">
        <v>797.06754244081981</v>
      </c>
      <c r="S84" s="3">
        <v>1163.3333333333333</v>
      </c>
      <c r="T84" s="3">
        <f>(R84-Q$93)/(7*35314.6667/1400)</f>
        <v>2.2680719471887225</v>
      </c>
    </row>
    <row r="85" spans="1:20" x14ac:dyDescent="0.25">
      <c r="A85" s="3">
        <f t="shared" si="3"/>
        <v>9.3333333333333304</v>
      </c>
      <c r="B85" s="3">
        <f>'5E'!$J270 + Calibration!$C$11</f>
        <v>412.47580734191223</v>
      </c>
      <c r="C85" s="3">
        <v>418.81420861619017</v>
      </c>
      <c r="D85" s="3">
        <v>1163.3333333333333</v>
      </c>
      <c r="E85" s="3">
        <f>(C85-B$93)/(7*35314.6667/1400)</f>
        <v>0.11872388497725855</v>
      </c>
      <c r="G85" s="3">
        <f>'6E'!$J114 + Calibration!$C$11</f>
        <v>412.47580734191223</v>
      </c>
      <c r="H85" s="3">
        <v>452.35074322991159</v>
      </c>
      <c r="I85" s="3">
        <v>1163.3333333333333</v>
      </c>
      <c r="J85" s="3">
        <f t="shared" si="2"/>
        <v>0.31221642498682473</v>
      </c>
      <c r="L85" s="3">
        <f>'7E'!$J114 + Calibration!$C$11</f>
        <v>395.82060050046306</v>
      </c>
      <c r="M85" s="3">
        <v>593.51053195257032</v>
      </c>
      <c r="N85" s="3">
        <v>1163.3333333333333</v>
      </c>
      <c r="O85" s="3">
        <f>(M85-L$93)/(7*35314.6667/1400)</f>
        <v>1.1227891006574049</v>
      </c>
      <c r="Q85" s="3">
        <f>'8E'!$J114 + Calibration!$C$11</f>
        <v>403.15256287764709</v>
      </c>
      <c r="R85" s="3">
        <v>776.59090832571042</v>
      </c>
      <c r="S85" s="3">
        <v>1163.3333333333333</v>
      </c>
      <c r="T85" s="3">
        <f>(R85-Q$93)/(7*35314.6667/1400)</f>
        <v>2.1521052057265448</v>
      </c>
    </row>
    <row r="86" spans="1:20" x14ac:dyDescent="0.25">
      <c r="A86" s="3">
        <f t="shared" si="3"/>
        <v>9.4166666666666643</v>
      </c>
      <c r="B86" s="3">
        <f>'5E'!$J271 + Calibration!$C$11</f>
        <v>419.80763394369154</v>
      </c>
      <c r="C86" s="3">
        <v>419.21737258158259</v>
      </c>
      <c r="D86" s="3">
        <v>1163.3333333333333</v>
      </c>
      <c r="E86" s="3">
        <f>(C86-B$93)/(7*35314.6667/1400)</f>
        <v>0.12100715141053583</v>
      </c>
      <c r="G86" s="3">
        <f>'6E'!$J115 + Calibration!$C$11</f>
        <v>436.19119945856522</v>
      </c>
      <c r="H86" s="3">
        <v>450.1741737634793</v>
      </c>
      <c r="I86" s="3">
        <v>1163.3333333333333</v>
      </c>
      <c r="J86" s="3">
        <f t="shared" si="2"/>
        <v>0.29988970824376515</v>
      </c>
      <c r="L86" s="3">
        <f>'7E'!$J115 + Calibration!$C$11</f>
        <v>394.87021792519562</v>
      </c>
      <c r="M86" s="3">
        <v>593.99415135436743</v>
      </c>
      <c r="N86" s="3">
        <v>1163.3333333333333</v>
      </c>
      <c r="O86" s="3">
        <f>(M86-L$93)/(7*35314.6667/1400)</f>
        <v>1.1255280159409922</v>
      </c>
      <c r="Q86" s="3">
        <f>'8E'!$J115 + Calibration!$C$11</f>
        <v>405.86798045709833</v>
      </c>
      <c r="R86" s="3">
        <v>760.46757437680594</v>
      </c>
      <c r="S86" s="3">
        <v>1163.3333333333333</v>
      </c>
      <c r="T86" s="3">
        <f>(R86-Q$93)/(7*35314.6667/1400)</f>
        <v>2.0607928108744393</v>
      </c>
    </row>
    <row r="87" spans="1:20" x14ac:dyDescent="0.25">
      <c r="A87" s="3">
        <f t="shared" si="3"/>
        <v>9.4999999999999982</v>
      </c>
      <c r="B87" s="3">
        <f>'5E'!$J272 + Calibration!$C$11</f>
        <v>403.6504060286515</v>
      </c>
      <c r="C87" s="3">
        <v>419.21737258158259</v>
      </c>
      <c r="D87" s="3">
        <v>1163.3333333333333</v>
      </c>
      <c r="E87" s="3">
        <f>(C87-B$93)/(7*35314.6667/1400)</f>
        <v>0.12100715141053583</v>
      </c>
      <c r="G87" s="3">
        <f>'6E'!$J116 + Calibration!$C$11</f>
        <v>423.69990747364926</v>
      </c>
      <c r="H87" s="3">
        <v>447.99744306370735</v>
      </c>
      <c r="I87" s="3">
        <v>1163.3333333333333</v>
      </c>
      <c r="J87" s="3">
        <f t="shared" si="2"/>
        <v>0.28756207837675613</v>
      </c>
      <c r="L87" s="3">
        <f>'7E'!$J116 + Calibration!$C$11</f>
        <v>397.31412995347677</v>
      </c>
      <c r="M87" s="3">
        <v>587.86736507045339</v>
      </c>
      <c r="N87" s="3">
        <v>1163.3333333333333</v>
      </c>
      <c r="O87" s="3">
        <f>(M87-L$93)/(7*35314.6667/1400)</f>
        <v>1.0908297624591661</v>
      </c>
      <c r="Q87" s="3">
        <f>'8E'!$J116 + Calibration!$C$11</f>
        <v>400.21067192295703</v>
      </c>
      <c r="R87" s="3">
        <v>750.3904906587411</v>
      </c>
      <c r="S87" s="3">
        <v>1163.3333333333333</v>
      </c>
      <c r="T87" s="3">
        <f>(R87-Q$93)/(7*35314.6667/1400)</f>
        <v>2.0037225640918761</v>
      </c>
    </row>
    <row r="88" spans="1:20" x14ac:dyDescent="0.25">
      <c r="A88" s="3">
        <f t="shared" si="3"/>
        <v>9.5833333333333321</v>
      </c>
      <c r="B88" s="3">
        <f>'5E'!$J273 + Calibration!$C$11</f>
        <v>398.53615385531947</v>
      </c>
      <c r="C88" s="3">
        <v>421.39394204801488</v>
      </c>
      <c r="D88" s="3">
        <v>1163.3333333333333</v>
      </c>
      <c r="E88" s="3">
        <f>(C88-B$93)/(7*35314.6667/1400)</f>
        <v>0.13333386815359535</v>
      </c>
      <c r="G88" s="3">
        <f>'6E'!$J117 + Calibration!$C$11</f>
        <v>409.03607323621776</v>
      </c>
      <c r="H88" s="3">
        <v>444.53084564802316</v>
      </c>
      <c r="I88" s="3">
        <v>1163.3333333333333</v>
      </c>
      <c r="J88" s="3">
        <f t="shared" si="2"/>
        <v>0.26792945692157932</v>
      </c>
      <c r="L88" s="3">
        <f>'7E'!$J117 + Calibration!$C$11</f>
        <v>388.48872864021581</v>
      </c>
      <c r="M88" s="3">
        <v>596.57404601953181</v>
      </c>
      <c r="N88" s="3">
        <v>1163.3333333333333</v>
      </c>
      <c r="O88" s="3">
        <f>(M88-L$93)/(7*35314.6667/1400)</f>
        <v>1.1401389122412786</v>
      </c>
      <c r="Q88" s="3">
        <f>'8E'!$J117 + Calibration!$C$11</f>
        <v>398.53615385531947</v>
      </c>
      <c r="R88" s="3">
        <v>745.23118502843113</v>
      </c>
      <c r="S88" s="3">
        <v>1163.3333333333333</v>
      </c>
      <c r="T88" s="3">
        <f>(R88-Q$93)/(7*35314.6667/1400)</f>
        <v>1.9745035108631508</v>
      </c>
    </row>
    <row r="89" spans="1:20" x14ac:dyDescent="0.25">
      <c r="A89" s="3">
        <f t="shared" si="3"/>
        <v>9.6666666666666661</v>
      </c>
      <c r="B89" s="3">
        <f>'5E'!$J274 + Calibration!$C$11</f>
        <v>398.53615385531947</v>
      </c>
      <c r="C89" s="3">
        <v>421.87756144981245</v>
      </c>
      <c r="D89" s="3">
        <v>1163.3333333333333</v>
      </c>
      <c r="E89" s="3">
        <f>(C89-B$93)/(7*35314.6667/1400)</f>
        <v>0.13607278343718526</v>
      </c>
      <c r="G89" s="3">
        <f>'6E'!$J118 + Calibration!$C$11</f>
        <v>363.27980707054957</v>
      </c>
      <c r="H89" s="3">
        <v>444.93400961341558</v>
      </c>
      <c r="I89" s="3">
        <v>1163.3333333333333</v>
      </c>
      <c r="J89" s="3">
        <f t="shared" si="2"/>
        <v>0.27021272335485658</v>
      </c>
      <c r="L89" s="3">
        <f>'7E'!$J118 + Calibration!$C$11</f>
        <v>391.92846274591028</v>
      </c>
      <c r="M89" s="3">
        <v>601.81404893625609</v>
      </c>
      <c r="N89" s="3">
        <v>1163.3333333333333</v>
      </c>
      <c r="O89" s="3">
        <f>(M89-L$93)/(7*35314.6667/1400)</f>
        <v>1.1698149840062388</v>
      </c>
      <c r="Q89" s="3">
        <f>'8E'!$J118 + Calibration!$C$11</f>
        <v>398.53615385531947</v>
      </c>
      <c r="R89" s="3">
        <v>736.92750681140592</v>
      </c>
      <c r="S89" s="3">
        <v>1163.3333333333333</v>
      </c>
      <c r="T89" s="3">
        <f>(R89-Q$93)/(7*35314.6667/1400)</f>
        <v>1.9274767143903686</v>
      </c>
    </row>
    <row r="90" spans="1:20" x14ac:dyDescent="0.25">
      <c r="A90" s="3">
        <f t="shared" si="3"/>
        <v>9.75</v>
      </c>
      <c r="B90" s="3">
        <f>'5E'!$J275 + Calibration!$C$11</f>
        <v>427.13950580393879</v>
      </c>
      <c r="C90" s="3">
        <v>421.87756144981245</v>
      </c>
      <c r="D90" s="3">
        <v>1163.3333333333333</v>
      </c>
      <c r="E90" s="3">
        <f>(C90-B$93)/(7*35314.6667/1400)</f>
        <v>0.13607278343718526</v>
      </c>
      <c r="G90" s="3">
        <f>'6E'!$J119 + Calibration!$C$11</f>
        <v>389.48441494222487</v>
      </c>
      <c r="H90" s="3">
        <v>442.35427618159088</v>
      </c>
      <c r="I90" s="3">
        <v>1163.3333333333333</v>
      </c>
      <c r="J90" s="3">
        <f t="shared" si="2"/>
        <v>0.25560274017851975</v>
      </c>
      <c r="L90" s="3">
        <f>'7E'!$J119 + Calibration!$C$11</f>
        <v>393.64819402335291</v>
      </c>
      <c r="M90" s="3">
        <v>628.41763056861851</v>
      </c>
      <c r="N90" s="3">
        <v>1163.3333333333333</v>
      </c>
      <c r="O90" s="3">
        <f>(M90-L$93)/(7*35314.6667/1400)</f>
        <v>1.3204808920741886</v>
      </c>
      <c r="Q90" s="3">
        <f>'8E'!$J119 + Calibration!$C$11</f>
        <v>394.10086922302088</v>
      </c>
      <c r="R90" s="3">
        <v>729.10785107952665</v>
      </c>
      <c r="S90" s="3">
        <v>1163.3333333333333</v>
      </c>
      <c r="T90" s="3">
        <f>(R90-Q$93)/(7*35314.6667/1400)</f>
        <v>1.8831911160110455</v>
      </c>
    </row>
    <row r="91" spans="1:20" x14ac:dyDescent="0.25">
      <c r="A91" s="3">
        <f t="shared" si="3"/>
        <v>9.8333333333333339</v>
      </c>
      <c r="B91" s="3">
        <f>'5E'!$J276 + Calibration!$C$11</f>
        <v>433.97348925471368</v>
      </c>
      <c r="C91" s="3">
        <v>421.39394204801488</v>
      </c>
      <c r="D91" s="3">
        <v>1163.3333333333333</v>
      </c>
      <c r="E91" s="3">
        <f>(C91-B$93)/(7*35314.6667/1400)</f>
        <v>0.13333386815359535</v>
      </c>
      <c r="G91" s="3">
        <f>'6E'!$J120 + Calibration!$C$11</f>
        <v>409.03607323621776</v>
      </c>
      <c r="H91" s="3">
        <v>434.45384254662758</v>
      </c>
      <c r="I91" s="3">
        <v>1163.3333333333333</v>
      </c>
      <c r="J91" s="3">
        <f t="shared" si="2"/>
        <v>0.2108596667009876</v>
      </c>
      <c r="L91" s="3">
        <f>'7E'!$J120 + Calibration!$C$11</f>
        <v>378.44134868358054</v>
      </c>
      <c r="M91" s="3">
        <v>630.59411941838084</v>
      </c>
      <c r="N91" s="3">
        <v>1163.3333333333333</v>
      </c>
      <c r="O91" s="3">
        <f>(M91-L$93)/(7*35314.6667/1400)</f>
        <v>1.3328071522552727</v>
      </c>
      <c r="Q91" s="3">
        <f>'8E'!$J120 + Calibration!$C$11</f>
        <v>401.93053897580415</v>
      </c>
      <c r="R91" s="3">
        <v>726.44750097795736</v>
      </c>
      <c r="S91" s="3">
        <v>1163.3333333333333</v>
      </c>
      <c r="T91" s="3">
        <f>(R91-Q$93)/(7*35314.6667/1400)</f>
        <v>1.8681245708604479</v>
      </c>
    </row>
    <row r="92" spans="1:20" x14ac:dyDescent="0.25">
      <c r="A92" s="3">
        <f t="shared" si="3"/>
        <v>9.9166666666666679</v>
      </c>
      <c r="B92" s="3">
        <f>'5E'!$J277 + Calibration!$C$11</f>
        <v>421.75370282096782</v>
      </c>
      <c r="C92" s="3">
        <v>423.57059213111711</v>
      </c>
      <c r="D92" s="3">
        <v>1163.3333333333333</v>
      </c>
      <c r="E92" s="3">
        <f>(C92-B$93)/(7*35314.6667/1400)</f>
        <v>0.14566104145863029</v>
      </c>
      <c r="G92" s="3">
        <f>'6E'!$J121 + Calibration!$C$11</f>
        <v>407.5878475099459</v>
      </c>
      <c r="H92" s="3">
        <v>434.45384254662758</v>
      </c>
      <c r="I92" s="3">
        <v>1163.3333333333333</v>
      </c>
      <c r="J92" s="3">
        <f t="shared" si="2"/>
        <v>0.2108596667009876</v>
      </c>
      <c r="L92" s="3">
        <f>'7E'!$J121 + Calibration!$C$11</f>
        <v>392.87884532117795</v>
      </c>
      <c r="M92" s="3">
        <v>619.71094961954009</v>
      </c>
      <c r="N92" s="3">
        <v>1163.3333333333333</v>
      </c>
      <c r="O92" s="3">
        <f>(M92-L$93)/(7*35314.6667/1400)</f>
        <v>1.2711717422920761</v>
      </c>
      <c r="Q92" s="3">
        <f>'8E'!$J121 + Calibration!$C$11</f>
        <v>399.98437958159133</v>
      </c>
      <c r="R92" s="3">
        <v>742.16775157813913</v>
      </c>
      <c r="S92" s="3">
        <v>1163.3333333333333</v>
      </c>
      <c r="T92" s="3">
        <f>(R92-Q$93)/(7*35314.6667/1400)</f>
        <v>1.95715415584125</v>
      </c>
    </row>
    <row r="93" spans="1:20" x14ac:dyDescent="0.25">
      <c r="B93" s="3">
        <f>AVERAGE(B2:B92)</f>
        <v>397.85073647968505</v>
      </c>
      <c r="D93" s="3">
        <f>AVERAGE(D2:D92)</f>
        <v>1163.3333333333321</v>
      </c>
      <c r="G93" s="3">
        <f>AVERAGE(G2:G92)</f>
        <v>397.22164829653525</v>
      </c>
      <c r="I93" s="3">
        <f>AVERAGE(I2:I92)</f>
        <v>1163.3333333333321</v>
      </c>
      <c r="L93" s="3">
        <f>AVERAGE(L2:L92)</f>
        <v>395.25591763202527</v>
      </c>
      <c r="N93" s="3">
        <f>AVERAGE(N2:N92)</f>
        <v>1163.3333333333321</v>
      </c>
      <c r="Q93" s="3">
        <f>AVERAGE(Q2:Q92)</f>
        <v>396.58651810787109</v>
      </c>
      <c r="S93" s="3">
        <f>AVERAGE(S2:S92)</f>
        <v>1163.3333333333321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  <row r="7" spans="1:4" x14ac:dyDescent="0.25">
      <c r="A7" t="s">
        <v>4</v>
      </c>
      <c r="C7" s="1">
        <v>40296</v>
      </c>
    </row>
    <row r="8" spans="1:4" x14ac:dyDescent="0.25">
      <c r="A8" t="s">
        <v>5</v>
      </c>
      <c r="C8" s="1">
        <v>40289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40.26271557925719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7E</vt:lpstr>
      <vt:lpstr>6E</vt:lpstr>
      <vt:lpstr>5E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2011-02-21T22:30:30Z</dcterms:created>
  <dcterms:modified xsi:type="dcterms:W3CDTF">2011-02-21T22:36:40Z</dcterms:modified>
</cp:coreProperties>
</file>